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0607DE97-D235-4694-938A-CBCC156A1AE6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9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kreditor'!$A$1:$E$66</definedName>
    <definedName name="_xlnm.Print_Area" localSheetId="1">'Dramakan hosqer'!$A$1:$G$81</definedName>
    <definedName name="_xlnm.Print_Area" localSheetId="3">'Dramakani hamematakan'!$A$1:$F$81</definedName>
    <definedName name="_xlnm.Print_Area" localSheetId="0">'Ekamut-caxs'!$A$1:$E$64</definedName>
    <definedName name="_xlnm.Print_Area" localSheetId="2">'Ekamutneri hamematakan'!$A$1:$F$64</definedName>
    <definedName name="_xlnm.Print_Area" localSheetId="8">'himnakan sovorox. @st bajin'!$A$1:$AB$7</definedName>
    <definedName name="_xlnm.Print_Area" localSheetId="7">'Khmberi ev erekhaneri tiv'!$A$1:$F$36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" i="11" l="1"/>
  <c r="I7" i="26"/>
  <c r="J7" i="26" s="1"/>
  <c r="D53" i="18"/>
  <c r="D58" i="18" s="1"/>
  <c r="F53" i="7"/>
  <c r="F54" i="7"/>
  <c r="D50" i="10" s="1"/>
  <c r="E50" i="10" s="1"/>
  <c r="F55" i="7"/>
  <c r="D51" i="10" s="1"/>
  <c r="E51" i="10" s="1"/>
  <c r="F58" i="7"/>
  <c r="D54" i="10" s="1"/>
  <c r="C16" i="10"/>
  <c r="C7" i="10" s="1"/>
  <c r="C21" i="10"/>
  <c r="C58" i="10"/>
  <c r="C66" i="10"/>
  <c r="C57" i="10" s="1"/>
  <c r="C70" i="10"/>
  <c r="E17" i="10"/>
  <c r="E18" i="10"/>
  <c r="E21" i="9"/>
  <c r="D18" i="19"/>
  <c r="D17" i="19" s="1"/>
  <c r="D13" i="9" s="1"/>
  <c r="C20" i="9"/>
  <c r="E20" i="9" s="1"/>
  <c r="E35" i="7"/>
  <c r="D35" i="7"/>
  <c r="C35" i="7"/>
  <c r="E32" i="7"/>
  <c r="D32" i="7"/>
  <c r="C32" i="7"/>
  <c r="G18" i="26"/>
  <c r="I18" i="26"/>
  <c r="J18" i="26" s="1"/>
  <c r="G17" i="26"/>
  <c r="I17" i="26" s="1"/>
  <c r="J17" i="26" s="1"/>
  <c r="G16" i="26"/>
  <c r="G15" i="26"/>
  <c r="I15" i="26" s="1"/>
  <c r="J15" i="26" s="1"/>
  <c r="G14" i="26"/>
  <c r="G13" i="26"/>
  <c r="G12" i="26"/>
  <c r="I12" i="26"/>
  <c r="J12" i="26"/>
  <c r="G11" i="26"/>
  <c r="I11" i="26" s="1"/>
  <c r="J11" i="26" s="1"/>
  <c r="G10" i="26"/>
  <c r="G9" i="26"/>
  <c r="I9" i="26" s="1"/>
  <c r="J9" i="26" s="1"/>
  <c r="G8" i="26"/>
  <c r="I8" i="26" s="1"/>
  <c r="J8" i="26" s="1"/>
  <c r="G7" i="26"/>
  <c r="F7" i="26"/>
  <c r="C8" i="11"/>
  <c r="M8" i="11"/>
  <c r="C7" i="11"/>
  <c r="M7" i="11" s="1"/>
  <c r="M9" i="11" s="1"/>
  <c r="D28" i="19" s="1"/>
  <c r="E18" i="26"/>
  <c r="F18" i="26"/>
  <c r="E17" i="26"/>
  <c r="F17" i="26" s="1"/>
  <c r="E10" i="26"/>
  <c r="F10" i="26" s="1"/>
  <c r="E9" i="26"/>
  <c r="F9" i="26"/>
  <c r="E8" i="26"/>
  <c r="F8" i="26" s="1"/>
  <c r="F19" i="26" s="1"/>
  <c r="F20" i="26" s="1"/>
  <c r="F27" i="26" s="1"/>
  <c r="D31" i="19" s="1"/>
  <c r="F29" i="7" s="1"/>
  <c r="E11" i="26"/>
  <c r="F11" i="26" s="1"/>
  <c r="E12" i="26"/>
  <c r="F12" i="26"/>
  <c r="E13" i="26"/>
  <c r="F13" i="26" s="1"/>
  <c r="E14" i="26"/>
  <c r="F14" i="26" s="1"/>
  <c r="E15" i="26"/>
  <c r="F15" i="26"/>
  <c r="E16" i="26"/>
  <c r="F16" i="26" s="1"/>
  <c r="F26" i="26"/>
  <c r="I10" i="26"/>
  <c r="J10" i="26"/>
  <c r="I13" i="26"/>
  <c r="J13" i="26" s="1"/>
  <c r="I14" i="26"/>
  <c r="J14" i="26"/>
  <c r="I16" i="26"/>
  <c r="J16" i="26" s="1"/>
  <c r="D34" i="19"/>
  <c r="F32" i="7" s="1"/>
  <c r="A38" i="19"/>
  <c r="A39" i="19" s="1"/>
  <c r="A40" i="19" s="1"/>
  <c r="A36" i="9" s="1"/>
  <c r="F22" i="7"/>
  <c r="D12" i="19"/>
  <c r="C23" i="9"/>
  <c r="L12" i="26"/>
  <c r="N12" i="26" s="1"/>
  <c r="L13" i="26"/>
  <c r="N13" i="26" s="1"/>
  <c r="L14" i="26"/>
  <c r="N14" i="26" s="1"/>
  <c r="O14" i="26" s="1"/>
  <c r="M14" i="26"/>
  <c r="N7" i="26"/>
  <c r="L10" i="26"/>
  <c r="M10" i="26" s="1"/>
  <c r="L15" i="26"/>
  <c r="M15" i="26"/>
  <c r="M7" i="26"/>
  <c r="F34" i="7"/>
  <c r="D18" i="9"/>
  <c r="E18" i="9" s="1"/>
  <c r="J32" i="26"/>
  <c r="J30" i="26"/>
  <c r="D30" i="18"/>
  <c r="F16" i="7"/>
  <c r="D10" i="10" s="1"/>
  <c r="E10" i="10" s="1"/>
  <c r="A2" i="29"/>
  <c r="D35" i="29"/>
  <c r="D33" i="29"/>
  <c r="F7" i="29"/>
  <c r="F28" i="29" s="1"/>
  <c r="E7" i="29"/>
  <c r="E28" i="29" s="1"/>
  <c r="D7" i="29"/>
  <c r="C7" i="29"/>
  <c r="F24" i="29"/>
  <c r="E24" i="29"/>
  <c r="D24" i="29"/>
  <c r="C24" i="29"/>
  <c r="F20" i="29"/>
  <c r="E20" i="29"/>
  <c r="E16" i="29"/>
  <c r="D20" i="29"/>
  <c r="C20" i="29"/>
  <c r="F16" i="29"/>
  <c r="D16" i="29"/>
  <c r="D28" i="29"/>
  <c r="D30" i="29" s="1"/>
  <c r="C16" i="29"/>
  <c r="C28" i="29" s="1"/>
  <c r="B17" i="9"/>
  <c r="B18" i="9"/>
  <c r="B19" i="9"/>
  <c r="A15" i="7"/>
  <c r="A9" i="10" s="1"/>
  <c r="O7" i="28"/>
  <c r="M7" i="28"/>
  <c r="Y7" i="28"/>
  <c r="W7" i="28"/>
  <c r="U7" i="28"/>
  <c r="S7" i="28"/>
  <c r="Q7" i="28"/>
  <c r="J7" i="28"/>
  <c r="K7" i="28" s="1"/>
  <c r="AA7" i="28" s="1"/>
  <c r="AB7" i="28" s="1"/>
  <c r="D30" i="19"/>
  <c r="F28" i="7" s="1"/>
  <c r="D24" i="10" s="1"/>
  <c r="E24" i="10" s="1"/>
  <c r="L9" i="26"/>
  <c r="M9" i="26" s="1"/>
  <c r="L11" i="26"/>
  <c r="M11" i="26"/>
  <c r="M12" i="26"/>
  <c r="N15" i="26"/>
  <c r="O15" i="26" s="1"/>
  <c r="L16" i="26"/>
  <c r="M16" i="26"/>
  <c r="L17" i="26"/>
  <c r="M17" i="26" s="1"/>
  <c r="L18" i="26"/>
  <c r="M18" i="26" s="1"/>
  <c r="L8" i="26"/>
  <c r="D8" i="9"/>
  <c r="E8" i="9" s="1"/>
  <c r="D29" i="19"/>
  <c r="F27" i="7" s="1"/>
  <c r="D23" i="10" s="1"/>
  <c r="E23" i="10" s="1"/>
  <c r="D74" i="10"/>
  <c r="E74" i="10" s="1"/>
  <c r="B74" i="10"/>
  <c r="A74" i="10"/>
  <c r="D73" i="10"/>
  <c r="E73" i="10" s="1"/>
  <c r="B73" i="10"/>
  <c r="A73" i="10"/>
  <c r="D72" i="10"/>
  <c r="E72" i="10" s="1"/>
  <c r="B72" i="10"/>
  <c r="A72" i="10"/>
  <c r="D71" i="10"/>
  <c r="D70" i="10" s="1"/>
  <c r="B71" i="10"/>
  <c r="A71" i="10"/>
  <c r="D69" i="10"/>
  <c r="E69" i="10" s="1"/>
  <c r="B69" i="10"/>
  <c r="D68" i="10"/>
  <c r="D66" i="10" s="1"/>
  <c r="E66" i="10" s="1"/>
  <c r="B68" i="10"/>
  <c r="D67" i="10"/>
  <c r="B67" i="10"/>
  <c r="B66" i="10"/>
  <c r="A66" i="10"/>
  <c r="D65" i="10"/>
  <c r="E65" i="10" s="1"/>
  <c r="B65" i="10"/>
  <c r="D64" i="10"/>
  <c r="E64" i="10" s="1"/>
  <c r="B64" i="10"/>
  <c r="D63" i="10"/>
  <c r="E63" i="10"/>
  <c r="B63" i="10"/>
  <c r="D62" i="10"/>
  <c r="E62" i="10" s="1"/>
  <c r="B62" i="10"/>
  <c r="D61" i="10"/>
  <c r="E61" i="10" s="1"/>
  <c r="D59" i="10"/>
  <c r="E59" i="10" s="1"/>
  <c r="D60" i="10"/>
  <c r="E60" i="10" s="1"/>
  <c r="D58" i="10"/>
  <c r="D57" i="10" s="1"/>
  <c r="E57" i="10" s="1"/>
  <c r="B61" i="10"/>
  <c r="B60" i="10"/>
  <c r="B59" i="10"/>
  <c r="B58" i="10"/>
  <c r="A58" i="10"/>
  <c r="B55" i="10"/>
  <c r="B56" i="10"/>
  <c r="D56" i="10"/>
  <c r="E56" i="10" s="1"/>
  <c r="B54" i="10"/>
  <c r="D53" i="10"/>
  <c r="E53" i="10" s="1"/>
  <c r="B53" i="10"/>
  <c r="B52" i="10"/>
  <c r="B51" i="10"/>
  <c r="B24" i="10"/>
  <c r="B23" i="10"/>
  <c r="A22" i="10"/>
  <c r="B16" i="10"/>
  <c r="D14" i="10"/>
  <c r="E14" i="10" s="1"/>
  <c r="B14" i="10"/>
  <c r="A8" i="10"/>
  <c r="C13" i="7"/>
  <c r="D13" i="7"/>
  <c r="E13" i="7"/>
  <c r="C56" i="7"/>
  <c r="D56" i="7"/>
  <c r="E56" i="7"/>
  <c r="C62" i="7"/>
  <c r="D62" i="7"/>
  <c r="D70" i="7"/>
  <c r="C70" i="7"/>
  <c r="E62" i="7"/>
  <c r="C74" i="7"/>
  <c r="D74" i="7"/>
  <c r="E74" i="7"/>
  <c r="F74" i="7"/>
  <c r="E70" i="7"/>
  <c r="E61" i="7" s="1"/>
  <c r="F70" i="7"/>
  <c r="F62" i="7"/>
  <c r="B54" i="7"/>
  <c r="B50" i="10" s="1"/>
  <c r="F51" i="7"/>
  <c r="D47" i="10" s="1"/>
  <c r="E47" i="10" s="1"/>
  <c r="F50" i="7"/>
  <c r="D46" i="10" s="1"/>
  <c r="E46" i="10" s="1"/>
  <c r="F49" i="7"/>
  <c r="D45" i="10" s="1"/>
  <c r="E45" i="10" s="1"/>
  <c r="F43" i="7"/>
  <c r="F40" i="7"/>
  <c r="D36" i="10" s="1"/>
  <c r="E36" i="10" s="1"/>
  <c r="F39" i="7"/>
  <c r="D35" i="10" s="1"/>
  <c r="E35" i="10" s="1"/>
  <c r="F38" i="7"/>
  <c r="D34" i="10" s="1"/>
  <c r="E34" i="10" s="1"/>
  <c r="F33" i="7"/>
  <c r="A71" i="7"/>
  <c r="A67" i="10" s="1"/>
  <c r="A63" i="7"/>
  <c r="A64" i="7" s="1"/>
  <c r="A29" i="7"/>
  <c r="F19" i="7"/>
  <c r="D13" i="10" s="1"/>
  <c r="E13" i="10" s="1"/>
  <c r="F18" i="7"/>
  <c r="D12" i="10" s="1"/>
  <c r="E12" i="10" s="1"/>
  <c r="B15" i="7"/>
  <c r="B9" i="10" s="1"/>
  <c r="D57" i="9"/>
  <c r="E57" i="9" s="1"/>
  <c r="B57" i="9"/>
  <c r="D56" i="9"/>
  <c r="E56" i="9" s="1"/>
  <c r="B56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/>
  <c r="B50" i="9"/>
  <c r="D49" i="9"/>
  <c r="E49" i="9" s="1"/>
  <c r="B49" i="9"/>
  <c r="D48" i="9"/>
  <c r="E48" i="9" s="1"/>
  <c r="B48" i="9"/>
  <c r="D47" i="9"/>
  <c r="E47" i="9" s="1"/>
  <c r="B47" i="9"/>
  <c r="D46" i="9"/>
  <c r="E46" i="9" s="1"/>
  <c r="B46" i="9"/>
  <c r="D45" i="9"/>
  <c r="E45" i="9" s="1"/>
  <c r="B45" i="9"/>
  <c r="D44" i="9"/>
  <c r="E44" i="9" s="1"/>
  <c r="B44" i="9"/>
  <c r="D43" i="9"/>
  <c r="E43" i="9" s="1"/>
  <c r="B43" i="9"/>
  <c r="B42" i="9"/>
  <c r="D41" i="9"/>
  <c r="E41" i="9" s="1"/>
  <c r="B41" i="9"/>
  <c r="D40" i="9"/>
  <c r="E40" i="9" s="1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B32" i="9"/>
  <c r="D31" i="9"/>
  <c r="E31" i="9" s="1"/>
  <c r="B31" i="9"/>
  <c r="B30" i="9"/>
  <c r="B29" i="9"/>
  <c r="B28" i="9"/>
  <c r="B27" i="9"/>
  <c r="B26" i="9"/>
  <c r="B25" i="9"/>
  <c r="A24" i="9"/>
  <c r="B24" i="9"/>
  <c r="D9" i="9"/>
  <c r="E9" i="9"/>
  <c r="D11" i="9"/>
  <c r="E11" i="9"/>
  <c r="D12" i="9"/>
  <c r="E12" i="9" s="1"/>
  <c r="D16" i="9"/>
  <c r="E16" i="9" s="1"/>
  <c r="D19" i="9"/>
  <c r="D22" i="9"/>
  <c r="E22" i="9" s="1"/>
  <c r="D7" i="9"/>
  <c r="E7" i="9" s="1"/>
  <c r="A8" i="9"/>
  <c r="A22" i="9"/>
  <c r="A7" i="9"/>
  <c r="B8" i="9"/>
  <c r="B9" i="9"/>
  <c r="B10" i="9"/>
  <c r="B11" i="9"/>
  <c r="B12" i="9"/>
  <c r="B13" i="9"/>
  <c r="B14" i="9"/>
  <c r="B15" i="9"/>
  <c r="B16" i="9"/>
  <c r="B22" i="9"/>
  <c r="B7" i="9"/>
  <c r="A31" i="19"/>
  <c r="A32" i="19" s="1"/>
  <c r="A25" i="9"/>
  <c r="A13" i="19"/>
  <c r="A14" i="19" s="1"/>
  <c r="A15" i="19" s="1"/>
  <c r="D32" i="9"/>
  <c r="E32" i="9" s="1"/>
  <c r="A2" i="26"/>
  <c r="M26" i="26"/>
  <c r="J26" i="26"/>
  <c r="M28" i="26"/>
  <c r="K19" i="26"/>
  <c r="H19" i="26"/>
  <c r="D19" i="26"/>
  <c r="C19" i="26"/>
  <c r="D15" i="9"/>
  <c r="E15" i="9" s="1"/>
  <c r="E13" i="9"/>
  <c r="A28" i="7"/>
  <c r="A24" i="10"/>
  <c r="A59" i="10"/>
  <c r="Z7" i="28"/>
  <c r="A30" i="19"/>
  <c r="A26" i="9" s="1"/>
  <c r="O7" i="26"/>
  <c r="E19" i="26"/>
  <c r="A35" i="19"/>
  <c r="A31" i="9" s="1"/>
  <c r="A23" i="10"/>
  <c r="F52" i="7"/>
  <c r="F48" i="7"/>
  <c r="F47" i="7"/>
  <c r="F46" i="7"/>
  <c r="D42" i="10" s="1"/>
  <c r="E42" i="10" s="1"/>
  <c r="F45" i="7"/>
  <c r="D41" i="10" s="1"/>
  <c r="E41" i="10" s="1"/>
  <c r="F42" i="7"/>
  <c r="D38" i="10" s="1"/>
  <c r="E38" i="10" s="1"/>
  <c r="F41" i="7"/>
  <c r="D37" i="10" s="1"/>
  <c r="E37" i="10" s="1"/>
  <c r="F37" i="7"/>
  <c r="D33" i="10" s="1"/>
  <c r="E33" i="10" s="1"/>
  <c r="F36" i="7"/>
  <c r="D32" i="10" s="1"/>
  <c r="E32" i="10" s="1"/>
  <c r="F35" i="7"/>
  <c r="D31" i="10" s="1"/>
  <c r="E31" i="10" s="1"/>
  <c r="F21" i="7"/>
  <c r="A45" i="19"/>
  <c r="A46" i="19" s="1"/>
  <c r="A50" i="19"/>
  <c r="A51" i="19" s="1"/>
  <c r="A52" i="19" s="1"/>
  <c r="A48" i="9" s="1"/>
  <c r="A54" i="19"/>
  <c r="A50" i="9" s="1"/>
  <c r="A56" i="19"/>
  <c r="A57" i="19" s="1"/>
  <c r="A53" i="9" s="1"/>
  <c r="D30" i="10"/>
  <c r="E30" i="10" s="1"/>
  <c r="F15" i="7"/>
  <c r="D9" i="10" s="1"/>
  <c r="E9" i="10" s="1"/>
  <c r="F14" i="7"/>
  <c r="A60" i="19"/>
  <c r="A56" i="9" s="1"/>
  <c r="G1" i="7"/>
  <c r="A2" i="9"/>
  <c r="B23" i="7"/>
  <c r="B19" i="10" s="1"/>
  <c r="B21" i="7"/>
  <c r="B15" i="10" s="1"/>
  <c r="B18" i="7"/>
  <c r="B12" i="10" s="1"/>
  <c r="B19" i="7"/>
  <c r="B13" i="10" s="1"/>
  <c r="B17" i="7"/>
  <c r="B11" i="10" s="1"/>
  <c r="B16" i="7"/>
  <c r="B10" i="10" s="1"/>
  <c r="B14" i="7"/>
  <c r="B8" i="10" s="1"/>
  <c r="B36" i="7"/>
  <c r="B32" i="10" s="1"/>
  <c r="B37" i="7"/>
  <c r="B33" i="10" s="1"/>
  <c r="B38" i="7"/>
  <c r="B34" i="10" s="1"/>
  <c r="B39" i="7"/>
  <c r="B35" i="10" s="1"/>
  <c r="B40" i="7"/>
  <c r="B36" i="10" s="1"/>
  <c r="B41" i="7"/>
  <c r="B37" i="10" s="1"/>
  <c r="B42" i="7"/>
  <c r="B38" i="10" s="1"/>
  <c r="B43" i="7"/>
  <c r="B39" i="10" s="1"/>
  <c r="B44" i="7"/>
  <c r="B40" i="10" s="1"/>
  <c r="B45" i="7"/>
  <c r="B41" i="10" s="1"/>
  <c r="B46" i="7"/>
  <c r="B42" i="10" s="1"/>
  <c r="B47" i="7"/>
  <c r="B43" i="10" s="1"/>
  <c r="B48" i="7"/>
  <c r="B44" i="10" s="1"/>
  <c r="B49" i="7"/>
  <c r="B45" i="10" s="1"/>
  <c r="B50" i="7"/>
  <c r="B46" i="10" s="1"/>
  <c r="B51" i="7"/>
  <c r="B47" i="10"/>
  <c r="B52" i="7"/>
  <c r="B48" i="10" s="1"/>
  <c r="B53" i="7"/>
  <c r="B49" i="10" s="1"/>
  <c r="B35" i="7"/>
  <c r="B31" i="10" s="1"/>
  <c r="B30" i="7"/>
  <c r="B26" i="10" s="1"/>
  <c r="B31" i="7"/>
  <c r="B27" i="10" s="1"/>
  <c r="B32" i="7"/>
  <c r="B28" i="10" s="1"/>
  <c r="B33" i="7"/>
  <c r="B29" i="10" s="1"/>
  <c r="B34" i="7"/>
  <c r="B30" i="10" s="1"/>
  <c r="B29" i="7"/>
  <c r="B25" i="10" s="1"/>
  <c r="B26" i="7"/>
  <c r="B22" i="10" s="1"/>
  <c r="E5" i="7"/>
  <c r="E4" i="7"/>
  <c r="G22" i="9"/>
  <c r="G21" i="11"/>
  <c r="G19" i="11"/>
  <c r="D65" i="18"/>
  <c r="D63" i="18"/>
  <c r="D79" i="10"/>
  <c r="D77" i="10"/>
  <c r="D62" i="9"/>
  <c r="D60" i="9"/>
  <c r="A13" i="9"/>
  <c r="A20" i="19"/>
  <c r="A21" i="19" s="1"/>
  <c r="A18" i="19"/>
  <c r="A14" i="9" s="1"/>
  <c r="A2" i="11"/>
  <c r="D8" i="18"/>
  <c r="D34" i="18"/>
  <c r="A2" i="18"/>
  <c r="F5" i="10"/>
  <c r="A2" i="10"/>
  <c r="F23" i="7"/>
  <c r="D19" i="10" s="1"/>
  <c r="E19" i="10" s="1"/>
  <c r="A7" i="7"/>
  <c r="A19" i="19"/>
  <c r="A15" i="9"/>
  <c r="F61" i="7"/>
  <c r="E58" i="10"/>
  <c r="O12" i="26"/>
  <c r="A47" i="9"/>
  <c r="D46" i="19"/>
  <c r="D42" i="9" s="1"/>
  <c r="E42" i="9" s="1"/>
  <c r="D14" i="19"/>
  <c r="F17" i="7" s="1"/>
  <c r="A37" i="9"/>
  <c r="M8" i="26"/>
  <c r="C31" i="7" s="1"/>
  <c r="D16" i="10"/>
  <c r="E16" i="10" s="1"/>
  <c r="N11" i="26"/>
  <c r="O11" i="26"/>
  <c r="C59" i="7"/>
  <c r="E67" i="10"/>
  <c r="N8" i="26"/>
  <c r="N17" i="26"/>
  <c r="N16" i="26"/>
  <c r="O16" i="26" s="1"/>
  <c r="F56" i="7"/>
  <c r="A38" i="9"/>
  <c r="F44" i="7"/>
  <c r="A33" i="7"/>
  <c r="A29" i="10"/>
  <c r="A35" i="7"/>
  <c r="A36" i="7" s="1"/>
  <c r="A37" i="7" s="1"/>
  <c r="A38" i="7" s="1"/>
  <c r="A42" i="7"/>
  <c r="A43" i="7" s="1"/>
  <c r="A47" i="7"/>
  <c r="A48" i="7" s="1"/>
  <c r="A49" i="7" s="1"/>
  <c r="A52" i="7"/>
  <c r="A48" i="10" s="1"/>
  <c r="A54" i="7"/>
  <c r="A50" i="10" s="1"/>
  <c r="A60" i="7"/>
  <c r="A16" i="7" l="1"/>
  <c r="D61" i="7"/>
  <c r="A72" i="7"/>
  <c r="A73" i="7" s="1"/>
  <c r="A69" i="10" s="1"/>
  <c r="E70" i="10"/>
  <c r="A68" i="10"/>
  <c r="C61" i="7"/>
  <c r="D48" i="10"/>
  <c r="E48" i="10" s="1"/>
  <c r="D26" i="9"/>
  <c r="E26" i="9" s="1"/>
  <c r="D10" i="9"/>
  <c r="E10" i="9" s="1"/>
  <c r="A27" i="9"/>
  <c r="C19" i="9"/>
  <c r="D28" i="10"/>
  <c r="E28" i="10" s="1"/>
  <c r="D11" i="10"/>
  <c r="E11" i="10" s="1"/>
  <c r="A10" i="9"/>
  <c r="D30" i="9"/>
  <c r="E30" i="9" s="1"/>
  <c r="D43" i="10"/>
  <c r="E43" i="10" s="1"/>
  <c r="D15" i="10"/>
  <c r="E15" i="10" s="1"/>
  <c r="D29" i="10"/>
  <c r="E29" i="10" s="1"/>
  <c r="D39" i="10"/>
  <c r="E39" i="10" s="1"/>
  <c r="A9" i="9"/>
  <c r="A55" i="7"/>
  <c r="A51" i="10" s="1"/>
  <c r="A44" i="7"/>
  <c r="A39" i="10"/>
  <c r="A52" i="9"/>
  <c r="A41" i="9"/>
  <c r="C20" i="10"/>
  <c r="C75" i="10" s="1"/>
  <c r="D6" i="10" s="1"/>
  <c r="F12" i="7" s="1"/>
  <c r="C61" i="18" s="1"/>
  <c r="E71" i="10"/>
  <c r="A34" i="10"/>
  <c r="A45" i="10"/>
  <c r="A50" i="7"/>
  <c r="A46" i="10" s="1"/>
  <c r="D25" i="10"/>
  <c r="E25" i="10" s="1"/>
  <c r="D30" i="7"/>
  <c r="J19" i="26"/>
  <c r="J20" i="26" s="1"/>
  <c r="J27" i="26" s="1"/>
  <c r="D32" i="19" s="1"/>
  <c r="A40" i="10"/>
  <c r="A45" i="7"/>
  <c r="A41" i="10" s="1"/>
  <c r="M19" i="26"/>
  <c r="M20" i="26" s="1"/>
  <c r="M27" i="26" s="1"/>
  <c r="F31" i="7" s="1"/>
  <c r="F26" i="7"/>
  <c r="D24" i="9"/>
  <c r="D40" i="10"/>
  <c r="E40" i="10" s="1"/>
  <c r="I19" i="26"/>
  <c r="O13" i="26"/>
  <c r="A30" i="7"/>
  <c r="A25" i="10"/>
  <c r="D29" i="7"/>
  <c r="A17" i="9"/>
  <c r="A22" i="19"/>
  <c r="D44" i="10"/>
  <c r="E44" i="10" s="1"/>
  <c r="E54" i="10"/>
  <c r="D52" i="10"/>
  <c r="E52" i="10" s="1"/>
  <c r="D59" i="7"/>
  <c r="F58" i="18"/>
  <c r="F59" i="7"/>
  <c r="E59" i="7"/>
  <c r="O8" i="26"/>
  <c r="D27" i="9"/>
  <c r="E27" i="9" s="1"/>
  <c r="A65" i="7"/>
  <c r="A60" i="10"/>
  <c r="O17" i="26"/>
  <c r="C29" i="7"/>
  <c r="D31" i="7"/>
  <c r="D8" i="10"/>
  <c r="F13" i="7"/>
  <c r="A33" i="19"/>
  <c r="A29" i="9" s="1"/>
  <c r="A28" i="9"/>
  <c r="A11" i="9"/>
  <c r="A16" i="19"/>
  <c r="A12" i="9" s="1"/>
  <c r="E30" i="7"/>
  <c r="C30" i="7"/>
  <c r="E19" i="9"/>
  <c r="C6" i="9"/>
  <c r="C58" i="9" s="1"/>
  <c r="E31" i="7"/>
  <c r="E29" i="7"/>
  <c r="A16" i="9"/>
  <c r="A42" i="9"/>
  <c r="A47" i="19"/>
  <c r="A43" i="9" s="1"/>
  <c r="N9" i="26"/>
  <c r="O9" i="26" s="1"/>
  <c r="O19" i="26" s="1"/>
  <c r="O20" i="26" s="1"/>
  <c r="O27" i="26" s="1"/>
  <c r="D33" i="19" s="1"/>
  <c r="D29" i="9" s="1"/>
  <c r="E29" i="9" s="1"/>
  <c r="D14" i="9"/>
  <c r="E14" i="9" s="1"/>
  <c r="L19" i="26"/>
  <c r="G19" i="26"/>
  <c r="N18" i="26"/>
  <c r="O18" i="26" s="1"/>
  <c r="E68" i="10"/>
  <c r="D25" i="9"/>
  <c r="E25" i="9" s="1"/>
  <c r="N10" i="26"/>
  <c r="O10" i="26" s="1"/>
  <c r="M13" i="26"/>
  <c r="D49" i="10"/>
  <c r="E49" i="10" s="1"/>
  <c r="A10" i="10" l="1"/>
  <c r="A17" i="7"/>
  <c r="E26" i="7"/>
  <c r="D26" i="7"/>
  <c r="E12" i="7"/>
  <c r="C12" i="7"/>
  <c r="E6" i="10"/>
  <c r="D12" i="7"/>
  <c r="A56" i="7"/>
  <c r="A57" i="7" s="1"/>
  <c r="D28" i="9"/>
  <c r="E28" i="9" s="1"/>
  <c r="F30" i="7"/>
  <c r="F25" i="7" s="1"/>
  <c r="D62" i="19"/>
  <c r="D27" i="10"/>
  <c r="E27" i="10" s="1"/>
  <c r="E24" i="9"/>
  <c r="A35" i="10"/>
  <c r="A40" i="7"/>
  <c r="A36" i="10" s="1"/>
  <c r="D55" i="10"/>
  <c r="E55" i="10" s="1"/>
  <c r="A23" i="19"/>
  <c r="A18" i="9"/>
  <c r="N19" i="26"/>
  <c r="N20" i="26" s="1"/>
  <c r="D21" i="19" s="1"/>
  <c r="E8" i="10"/>
  <c r="D7" i="10"/>
  <c r="A31" i="7"/>
  <c r="A27" i="10" s="1"/>
  <c r="A26" i="10"/>
  <c r="A61" i="10"/>
  <c r="A66" i="7"/>
  <c r="D22" i="10"/>
  <c r="C26" i="7"/>
  <c r="C25" i="7" s="1"/>
  <c r="C24" i="7" s="1"/>
  <c r="A18" i="7" l="1"/>
  <c r="A11" i="10"/>
  <c r="A52" i="10"/>
  <c r="C79" i="7"/>
  <c r="E7" i="10"/>
  <c r="F24" i="7"/>
  <c r="D17" i="9"/>
  <c r="D25" i="19"/>
  <c r="E25" i="7"/>
  <c r="A53" i="10"/>
  <c r="A58" i="7"/>
  <c r="A54" i="10" s="1"/>
  <c r="D25" i="7"/>
  <c r="D23" i="9"/>
  <c r="E23" i="9" s="1"/>
  <c r="D26" i="10"/>
  <c r="E26" i="10" s="1"/>
  <c r="A67" i="7"/>
  <c r="A62" i="10"/>
  <c r="E22" i="10"/>
  <c r="A12" i="10" l="1"/>
  <c r="A19" i="7"/>
  <c r="E21" i="10"/>
  <c r="E20" i="10" s="1"/>
  <c r="D24" i="7"/>
  <c r="E24" i="7"/>
  <c r="A63" i="10"/>
  <c r="A68" i="7"/>
  <c r="E17" i="9"/>
  <c r="D6" i="9"/>
  <c r="F79" i="7"/>
  <c r="D21" i="10"/>
  <c r="D20" i="10" s="1"/>
  <c r="D75" i="10" s="1"/>
  <c r="E75" i="10" s="1"/>
  <c r="A13" i="10" l="1"/>
  <c r="A20" i="7"/>
  <c r="A69" i="7"/>
  <c r="A65" i="10" s="1"/>
  <c r="A64" i="10"/>
  <c r="E79" i="7"/>
  <c r="D58" i="9"/>
  <c r="E58" i="9" s="1"/>
  <c r="E6" i="9"/>
  <c r="D79" i="7"/>
  <c r="A14" i="10" l="1"/>
  <c r="A21" i="7"/>
  <c r="A15" i="10" l="1"/>
  <c r="A22" i="7"/>
  <c r="A23" i="7" s="1"/>
  <c r="A19" i="10" s="1"/>
</calcChain>
</file>

<file path=xl/sharedStrings.xml><?xml version="1.0" encoding="utf-8"?>
<sst xmlns="http://schemas.openxmlformats.org/spreadsheetml/2006/main" count="494" uniqueCount="292">
  <si>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</si>
  <si>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</si>
  <si>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</si>
  <si>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</si>
  <si>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</si>
  <si>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</si>
  <si>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</si>
  <si>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</si>
  <si>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</si>
  <si>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</si>
  <si>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</si>
  <si>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</si>
  <si>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</si>
  <si>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</si>
  <si>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</si>
  <si>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</si>
  <si>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</si>
  <si>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</si>
  <si>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</si>
  <si>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</si>
  <si>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</si>
  <si>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</si>
  <si>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</si>
  <si>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</si>
  <si>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</si>
  <si>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</si>
  <si>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</si>
  <si>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</si>
  <si>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</si>
  <si>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</si>
  <si>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</si>
  <si>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</si>
  <si>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</si>
  <si>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</si>
  <si>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</si>
  <si>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</si>
  <si>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</si>
  <si>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</si>
  <si>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</si>
  <si>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</si>
  <si>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</si>
  <si>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</si>
  <si>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</si>
  <si>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</si>
  <si>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</si>
  <si>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</si>
  <si>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</si>
  <si>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</si>
  <si>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</si>
  <si>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</si>
  <si>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</si>
  <si>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</si>
  <si>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</si>
  <si>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</si>
  <si>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</si>
  <si>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</si>
  <si>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</si>
  <si>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</si>
  <si>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</si>
  <si>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</si>
  <si>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</si>
  <si>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</si>
  <si>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</si>
  <si>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</si>
  <si>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</si>
  <si>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</si>
  <si>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</si>
  <si>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</si>
  <si>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</si>
  <si>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</si>
  <si>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</si>
  <si>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</si>
  <si>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</si>
  <si>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</si>
  <si>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</si>
  <si>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</si>
  <si>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</si>
  <si>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</si>
  <si>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</si>
  <si>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</si>
  <si>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</si>
  <si>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</si>
  <si>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</si>
  <si>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</si>
  <si>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</si>
  <si>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</si>
  <si>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</si>
  <si>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</si>
  <si>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</si>
  <si>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</si>
  <si>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</si>
  <si>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</si>
  <si>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</si>
  <si>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</si>
  <si>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</si>
  <si>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</si>
  <si>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</si>
  <si>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</si>
  <si>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</si>
  <si>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</si>
  <si>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</si>
  <si>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</si>
  <si>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</si>
  <si>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</si>
  <si>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</si>
  <si>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</si>
  <si>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</si>
  <si>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</si>
  <si>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</si>
  <si>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</si>
  <si>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</si>
  <si>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</si>
  <si>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</si>
  <si>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</si>
  <si>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</si>
  <si>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</si>
  <si>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</si>
  <si>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</si>
  <si>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</si>
  <si>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</si>
  <si>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</si>
  <si>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</si>
  <si>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</si>
  <si>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</si>
  <si>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</si>
  <si>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</si>
  <si>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</si>
  <si>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</si>
  <si>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</si>
  <si>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</si>
  <si>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</si>
  <si>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</si>
  <si>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</si>
  <si>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</si>
  <si>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</si>
  <si>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</si>
  <si>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</si>
  <si>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</si>
  <si>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</si>
  <si>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</si>
  <si>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</si>
  <si>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</si>
  <si>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</si>
  <si>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</si>
  <si>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</si>
  <si>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</si>
  <si>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</si>
  <si>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</si>
  <si>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</si>
  <si>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</si>
  <si>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</si>
  <si>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</si>
  <si>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</si>
  <si>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</si>
  <si>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</si>
  <si>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</si>
  <si>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</si>
  <si>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</si>
  <si>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</si>
  <si>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</si>
  <si>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</si>
  <si>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</si>
  <si>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</si>
  <si>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</si>
  <si>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</si>
  <si>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</si>
  <si>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                                                              Կ.Տ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</si>
  <si>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</si>
  <si>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</si>
  <si>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</si>
  <si>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</si>
  <si>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</si>
  <si>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</si>
  <si>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</si>
  <si>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</si>
  <si>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</si>
  <si>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</si>
  <si>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</si>
  <si>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</si>
  <si>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</si>
  <si>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</si>
  <si>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</si>
  <si>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</si>
  <si>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</si>
  <si>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</si>
  <si>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ԵՐԵՎԱՆԻ ՔԱՂԱՔԱՊԵՏ՝</t>
  </si>
  <si>
    <t>143.7 դրամ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</si>
  <si>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</si>
  <si>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</si>
  <si>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</si>
  <si>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</si>
  <si>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</si>
  <si>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</si>
  <si>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</si>
  <si>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</si>
  <si>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Այլ եկամուտների գծով</t>
  </si>
  <si>
    <t>դհոլ</t>
  </si>
  <si>
    <t>պարգևատրում</t>
  </si>
  <si>
    <t>ՏԻԳՐԱՆ ԱՎԻՆՅԱՆ</t>
  </si>
  <si>
    <t xml:space="preserve">     Հաստատված է </t>
  </si>
  <si>
    <t>Կամավոր ատեստավորման գծով</t>
  </si>
  <si>
    <t>պարգևատրման գծով</t>
  </si>
  <si>
    <t>կամավոր ատեստավորման գծով</t>
  </si>
  <si>
    <t>ՀՀ ՀԾԿՀ-ի՝ 29.11.2023թ. 
հ.413-Ն որոշում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</si>
  <si>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</si>
  <si>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</si>
  <si>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</si>
  <si>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</si>
  <si>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</si>
  <si>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</si>
  <si>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</si>
  <si>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</si>
  <si>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</si>
  <si>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</si>
  <si>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</si>
  <si>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</si>
  <si>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</si>
  <si>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</si>
  <si>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</si>
  <si>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</si>
  <si>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</si>
  <si>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X</t>
  </si>
  <si>
    <t xml:space="preserve"> փետրվար</t>
  </si>
  <si>
    <t>Կոմունալ համավճարներ /հազ.դրամ/</t>
  </si>
  <si>
    <t>Այլ մուտքեր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</si>
  <si>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</si>
  <si>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</si>
  <si>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</si>
  <si>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</si>
  <si>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</si>
  <si>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Սուբսիդիա ջրամատակարարման գծով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</si>
  <si>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</si>
  <si>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</si>
  <si>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</si>
  <si>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</si>
  <si>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</si>
  <si>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</si>
  <si>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</si>
  <si>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</si>
  <si>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r>
      <t xml:space="preserve">Մարզչական կոչումների համար հաշվարկված լրավճար (ՀՀ կառ. 16.07.2015թ. Հ.798-Ն) </t>
    </r>
    <r>
      <rPr>
        <b/>
        <u/>
        <sz val="10"/>
        <rFont val="GHEA Grapalat"/>
        <family val="3"/>
      </rPr>
      <t>վկայականները կցել:</t>
    </r>
  </si>
  <si>
    <t>Վճարովի ուսուցման գծով</t>
  </si>
  <si>
    <t>Միջոցառումների և գործուղումների գծով</t>
  </si>
  <si>
    <t>Տեղեկանքը պարտադիր լրացնեն բոլոր ՀՈԱԿ-ները</t>
  </si>
  <si>
    <t xml:space="preserve">ՀՈԱԿ-ի խմբերի /դասարանների, բաժինների/ անվանումը </t>
  </si>
  <si>
    <t>Խմբերի /դասարանների/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</si>
  <si>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</si>
  <si>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>որից՝
վճարովի երեխաների թիվը</t>
  </si>
  <si>
    <t>Մարզիչների թիվը</t>
  </si>
  <si>
    <t>Ընդամենը երեխաների ցուցակային թիվը՝</t>
  </si>
  <si>
    <t>Տնտեսական ապրանքներ</t>
  </si>
  <si>
    <t xml:space="preserve">2025թ. եկամուտների ու ծախսերի </t>
  </si>
  <si>
    <t>2024թ. փաստացի կատարողականի և 2025թ. նախատեսվող եկամուտների ու ծախսերի նախահաշիվների համեմատական ցուցանիշների վերաբերյալ</t>
  </si>
  <si>
    <t xml:space="preserve"> 2024թ. փաստացի և 2025թ. նախատեսվող դրամական միջոցների հոսքերի նախահաշիվների
 համեմատական ցուցանիշների վերաբերյալ</t>
  </si>
  <si>
    <t>2025թ. աշխատակիցների աշխատավարձի հաշվարկի վերաբերյալ</t>
  </si>
  <si>
    <t>2025թ. խմբերի /դասարանների, բաժինների/, երեխաների և մարզիչների թվաքանակի վերաբերյալ</t>
  </si>
  <si>
    <t xml:space="preserve"> 01. 01. 2024թ. – 31. 12. 2024թ.</t>
  </si>
  <si>
    <t xml:space="preserve">  2025թ. դրամական միջոցների հոսքերի</t>
  </si>
  <si>
    <t>Դրամական միջոցների մնացորդ առ 01.01.2025թ.</t>
  </si>
  <si>
    <t>2024թ. (խոր/մետր)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</si>
  <si>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</si>
  <si>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</si>
  <si>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</si>
  <si>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</si>
  <si>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</si>
  <si>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</si>
  <si>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 xml:space="preserve">_____. _____. 2025թ. </t>
  </si>
  <si>
    <t>Կապի գծով</t>
  </si>
  <si>
    <t>200.42 դրամ</t>
  </si>
  <si>
    <t>106.3 դրամ</t>
  </si>
  <si>
    <t>Տնտեսական և գրասենյակային ապրանքների գծով</t>
  </si>
  <si>
    <t>Աշխատավարձ</t>
  </si>
  <si>
    <t>Լրավճար վճարովի ուսուցման ծառայութ-յուններից</t>
  </si>
  <si>
    <t>«Երևանի Նորք Մարաշի շախմատի մանկապատանեկան մարզադպրոց » ՀՈԱԿ-ի</t>
  </si>
  <si>
    <t>չօգտագործված արձակուրդի պահուստաֆոնդ</t>
  </si>
  <si>
    <t>Դեկտեմբեր 2024</t>
  </si>
  <si>
    <t>«Էրեբունի» հարկային տեսչություն</t>
  </si>
  <si>
    <t>«Էվոկաբանկ» ՓԲԸ</t>
  </si>
  <si>
    <t>Բանկային ծառայություններ</t>
  </si>
  <si>
    <t>Վերջնահաշվարկի ճշտում</t>
  </si>
  <si>
    <t>Մայրության նպաստից փոխհատուցում</t>
  </si>
  <si>
    <t>Գույքագրման և վերագնահատման գծով</t>
  </si>
  <si>
    <t>Եկամոտն ու ծախսը հավասարացնելու համար</t>
  </si>
  <si>
    <t>Նախապատրաստական,ուսումնամարզական,մարզական</t>
  </si>
  <si>
    <t>Հաստիքացուցակը փոփոխվել է</t>
  </si>
  <si>
    <t>Եղանակային անկախատեսելիություն</t>
  </si>
  <si>
    <t>Սակագնի հնարավոր փոփոխություն</t>
  </si>
  <si>
    <t>Անհրաժեշտություն հեռախոսակապի րոպեավճարից շատ օգտվելու</t>
  </si>
  <si>
    <t>փոքրարժեք և արագամաշ անհրաժեշտ առարկաների ձեռք բերում</t>
  </si>
  <si>
    <t>ընթացիկ վերանորոգման անհրաժեշտություն</t>
  </si>
  <si>
    <t>Սպասարկման ծառայության թանկացում</t>
  </si>
  <si>
    <t>հնարավոր է սպասարկման ավելացում, համակարգիչների ֆորմատավորման անհրաժեշտություն</t>
  </si>
  <si>
    <t>Մասնագետների վերապատրաստման անհրաժեշտություն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</si>
</sst>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0.0"/>
    <numFmt numFmtId="165" formatCode="#,##0.00_р_."/>
    <numFmt numFmtId="166" formatCode="#,##0.0"/>
  </numFmts>
  <fonts count="7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i/>
      <sz val="11"/>
      <color rgb="FFFF0000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i/>
      <sz val="11"/>
      <color indexed="10"/>
      <name val="GHEA Grapalat"/>
      <family val="3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9"/>
      <name val="Sylfaen"/>
      <family val="1"/>
      <charset val="204"/>
    </font>
    <font>
      <i/>
      <sz val="10"/>
      <name val="GHEA Grapalat"/>
      <family val="3"/>
    </font>
    <font>
      <b/>
      <i/>
      <sz val="10"/>
      <name val="GHEA Grapalat"/>
      <family val="3"/>
    </font>
    <font>
      <i/>
      <sz val="10"/>
      <color indexed="8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5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4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0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4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43" xfId="62" applyFont="1" applyBorder="1" applyAlignment="1">
      <alignment horizontal="left" vertical="center"/>
    </xf>
    <xf numFmtId="0" fontId="40" fillId="0" borderId="44" xfId="62" applyFont="1" applyBorder="1" applyAlignment="1">
      <alignment horizontal="center" vertical="center" wrapText="1"/>
    </xf>
    <xf numFmtId="164" fontId="40" fillId="0" borderId="45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46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62" fillId="0" borderId="0" xfId="19" applyFont="1" applyAlignment="1">
      <alignment vertical="center"/>
    </xf>
    <xf numFmtId="0" fontId="64" fillId="0" borderId="0" xfId="19" applyFont="1" applyAlignment="1">
      <alignment vertical="center"/>
    </xf>
    <xf numFmtId="0" fontId="64" fillId="0" borderId="0" xfId="19" applyFont="1" applyAlignment="1">
      <alignment horizontal="center" vertical="center"/>
    </xf>
    <xf numFmtId="0" fontId="65" fillId="0" borderId="0" xfId="19" applyFont="1" applyAlignment="1">
      <alignment vertical="center"/>
    </xf>
    <xf numFmtId="0" fontId="62" fillId="0" borderId="24" xfId="19" applyFont="1" applyBorder="1" applyAlignment="1">
      <alignment horizontal="center" vertical="center" wrapText="1"/>
    </xf>
    <xf numFmtId="0" fontId="62" fillId="0" borderId="26" xfId="19" applyFont="1" applyBorder="1" applyAlignment="1">
      <alignment horizontal="center" vertical="center" wrapText="1"/>
    </xf>
    <xf numFmtId="0" fontId="62" fillId="0" borderId="48" xfId="19" applyFont="1" applyBorder="1" applyAlignment="1">
      <alignment horizontal="center" vertical="center" wrapText="1"/>
    </xf>
    <xf numFmtId="0" fontId="63" fillId="0" borderId="16" xfId="19" applyFont="1" applyBorder="1" applyAlignment="1">
      <alignment horizontal="center" vertical="center"/>
    </xf>
    <xf numFmtId="0" fontId="63" fillId="0" borderId="17" xfId="19" applyFont="1" applyBorder="1" applyAlignment="1">
      <alignment vertical="center"/>
    </xf>
    <xf numFmtId="0" fontId="63" fillId="0" borderId="28" xfId="19" applyFont="1" applyBorder="1" applyAlignment="1">
      <alignment horizontal="center" vertical="center"/>
    </xf>
    <xf numFmtId="0" fontId="63" fillId="0" borderId="17" xfId="19" applyFont="1" applyBorder="1" applyAlignment="1">
      <alignment horizontal="center" vertical="center"/>
    </xf>
    <xf numFmtId="0" fontId="63" fillId="0" borderId="0" xfId="19" applyFont="1" applyAlignment="1">
      <alignment vertical="center"/>
    </xf>
    <xf numFmtId="0" fontId="64" fillId="0" borderId="16" xfId="19" applyFont="1" applyBorder="1" applyAlignment="1">
      <alignment horizontal="center" vertical="center"/>
    </xf>
    <xf numFmtId="0" fontId="64" fillId="0" borderId="17" xfId="19" applyFont="1" applyBorder="1" applyAlignment="1">
      <alignment vertical="center"/>
    </xf>
    <xf numFmtId="0" fontId="64" fillId="0" borderId="28" xfId="19" applyFont="1" applyBorder="1" applyAlignment="1">
      <alignment horizontal="center" vertical="center"/>
    </xf>
    <xf numFmtId="0" fontId="64" fillId="0" borderId="17" xfId="19" applyFont="1" applyBorder="1" applyAlignment="1">
      <alignment horizontal="center" vertical="center"/>
    </xf>
    <xf numFmtId="0" fontId="64" fillId="0" borderId="28" xfId="19" applyFont="1" applyBorder="1" applyAlignment="1">
      <alignment vertical="center"/>
    </xf>
    <xf numFmtId="0" fontId="63" fillId="0" borderId="21" xfId="19" applyFont="1" applyBorder="1" applyAlignment="1">
      <alignment horizontal="center" vertical="center"/>
    </xf>
    <xf numFmtId="0" fontId="63" fillId="0" borderId="22" xfId="19" applyFont="1" applyBorder="1" applyAlignment="1">
      <alignment vertical="center"/>
    </xf>
    <xf numFmtId="0" fontId="63" fillId="0" borderId="29" xfId="19" applyFont="1" applyBorder="1" applyAlignment="1">
      <alignment horizontal="center" vertical="center"/>
    </xf>
    <xf numFmtId="0" fontId="63" fillId="0" borderId="10" xfId="19" applyFont="1" applyBorder="1" applyAlignment="1">
      <alignment horizontal="center" vertical="center"/>
    </xf>
    <xf numFmtId="165" fontId="63" fillId="0" borderId="0" xfId="51" applyNumberFormat="1" applyFont="1" applyAlignment="1">
      <alignment vertical="center" wrapText="1"/>
    </xf>
    <xf numFmtId="0" fontId="67" fillId="0" borderId="0" xfId="19" applyFont="1" applyAlignment="1">
      <alignment vertical="center"/>
    </xf>
    <xf numFmtId="165" fontId="63" fillId="0" borderId="0" xfId="51" applyNumberFormat="1" applyFont="1" applyAlignment="1">
      <alignment horizontal="center" vertical="center" wrapText="1"/>
    </xf>
    <xf numFmtId="0" fontId="68" fillId="0" borderId="0" xfId="19" applyFont="1" applyAlignment="1">
      <alignment horizontal="center" vertical="center"/>
    </xf>
    <xf numFmtId="0" fontId="69" fillId="0" borderId="0" xfId="45" applyFont="1" applyAlignment="1" applyProtection="1">
      <alignment horizontal="center" vertical="center"/>
      <protection locked="0"/>
    </xf>
    <xf numFmtId="0" fontId="69" fillId="0" borderId="0" xfId="45" applyFont="1" applyAlignment="1" applyProtection="1">
      <alignment vertical="center"/>
      <protection hidden="1"/>
    </xf>
    <xf numFmtId="164" fontId="69" fillId="0" borderId="0" xfId="0" applyNumberFormat="1" applyFont="1" applyAlignment="1" applyProtection="1">
      <alignment horizontal="center" vertical="center"/>
      <protection hidden="1"/>
    </xf>
    <xf numFmtId="166" fontId="69" fillId="0" borderId="0" xfId="0" applyNumberFormat="1" applyFont="1" applyAlignment="1">
      <alignment horizontal="center" vertical="center"/>
    </xf>
    <xf numFmtId="166" fontId="69" fillId="0" borderId="0" xfId="0" applyNumberFormat="1" applyFont="1" applyAlignment="1">
      <alignment vertical="center"/>
    </xf>
    <xf numFmtId="0" fontId="69" fillId="0" borderId="0" xfId="0" applyFont="1" applyAlignment="1" applyProtection="1">
      <alignment vertical="center"/>
      <protection locked="0"/>
    </xf>
    <xf numFmtId="0" fontId="69" fillId="0" borderId="0" xfId="0" applyFont="1" applyAlignment="1" applyProtection="1">
      <alignment vertical="center"/>
      <protection hidden="1"/>
    </xf>
    <xf numFmtId="166" fontId="69" fillId="0" borderId="0" xfId="0" applyNumberFormat="1" applyFont="1" applyAlignment="1" applyProtection="1">
      <alignment horizontal="center" vertical="center"/>
      <protection locked="0"/>
    </xf>
    <xf numFmtId="166" fontId="69" fillId="0" borderId="0" xfId="0" applyNumberFormat="1" applyFont="1" applyAlignment="1" applyProtection="1">
      <alignment vertical="center"/>
      <protection locked="0"/>
    </xf>
    <xf numFmtId="164" fontId="69" fillId="0" borderId="0" xfId="45" applyNumberFormat="1" applyFont="1" applyAlignment="1" applyProtection="1">
      <alignment vertical="center"/>
      <protection locked="0"/>
    </xf>
    <xf numFmtId="0" fontId="69" fillId="0" borderId="0" xfId="45" applyFont="1" applyAlignment="1">
      <alignment vertical="center"/>
    </xf>
    <xf numFmtId="0" fontId="69" fillId="0" borderId="10" xfId="45" applyFont="1" applyBorder="1" applyAlignment="1" applyProtection="1">
      <alignment horizontal="center" vertical="center"/>
      <protection locked="0"/>
    </xf>
    <xf numFmtId="0" fontId="69" fillId="0" borderId="10" xfId="45" applyFont="1" applyBorder="1" applyAlignment="1" applyProtection="1">
      <alignment horizontal="left" vertical="center" wrapText="1"/>
      <protection locked="0"/>
    </xf>
    <xf numFmtId="166" fontId="69" fillId="0" borderId="10" xfId="20" applyNumberFormat="1" applyFont="1" applyBorder="1" applyAlignment="1" applyProtection="1">
      <alignment horizontal="center" vertical="center"/>
      <protection locked="0"/>
    </xf>
    <xf numFmtId="166" fontId="69" fillId="0" borderId="10" xfId="20" applyNumberFormat="1" applyFont="1" applyBorder="1" applyAlignment="1">
      <alignment horizontal="center" vertical="center"/>
    </xf>
    <xf numFmtId="166" fontId="69" fillId="0" borderId="0" xfId="20" applyNumberFormat="1" applyFont="1" applyAlignment="1">
      <alignment horizontal="center" vertical="center"/>
    </xf>
    <xf numFmtId="0" fontId="70" fillId="0" borderId="0" xfId="0" applyFont="1" applyProtection="1">
      <protection hidden="1"/>
    </xf>
    <xf numFmtId="164" fontId="69" fillId="0" borderId="10" xfId="45" applyNumberFormat="1" applyFont="1" applyBorder="1" applyAlignment="1" applyProtection="1">
      <alignment horizontal="center" vertical="center"/>
      <protection locked="0"/>
    </xf>
    <xf numFmtId="0" fontId="71" fillId="0" borderId="10" xfId="0" applyFont="1" applyBorder="1" applyAlignment="1">
      <alignment horizontal="left" vertical="center" wrapText="1"/>
    </xf>
    <xf numFmtId="166" fontId="69" fillId="0" borderId="0" xfId="20" applyNumberFormat="1" applyFont="1" applyAlignment="1" applyProtection="1">
      <alignment horizontal="center" vertical="center"/>
      <protection locked="0"/>
    </xf>
    <xf numFmtId="0" fontId="69" fillId="0" borderId="0" xfId="0" applyFont="1" applyProtection="1">
      <protection hidden="1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24" borderId="10" xfId="45" applyFont="1" applyFill="1" applyBorder="1" applyAlignment="1" applyProtection="1">
      <alignment horizontal="left" vertical="center"/>
      <protection locked="0"/>
    </xf>
    <xf numFmtId="164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24" borderId="10" xfId="20" applyNumberFormat="1" applyFont="1" applyFill="1" applyBorder="1" applyAlignment="1" applyProtection="1">
      <alignment horizontal="center" vertical="center"/>
      <protection locked="0"/>
    </xf>
    <xf numFmtId="166" fontId="27" fillId="24" borderId="10" xfId="20" applyNumberFormat="1" applyFont="1" applyFill="1" applyBorder="1" applyAlignment="1" applyProtection="1">
      <alignment horizontal="center" vertical="center"/>
      <protection locked="0" hidden="1"/>
    </xf>
    <xf numFmtId="0" fontId="64" fillId="0" borderId="17" xfId="19" applyFont="1" applyBorder="1" applyAlignment="1">
      <alignment vertical="center" wrapText="1"/>
    </xf>
    <xf numFmtId="3" fontId="45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45" fillId="24" borderId="10" xfId="62" applyNumberFormat="1" applyFont="1" applyFill="1" applyBorder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28" fillId="0" borderId="0" xfId="46" applyNumberFormat="1" applyFont="1" applyAlignment="1" applyProtection="1">
      <alignment horizontal="left" vertical="center" wrapText="1"/>
      <protection locked="0"/>
    </xf>
    <xf numFmtId="166" fontId="31" fillId="0" borderId="0" xfId="46" applyNumberFormat="1" applyFont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26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68" fillId="0" borderId="0" xfId="19" applyFont="1" applyAlignment="1">
      <alignment horizontal="center" vertical="center"/>
    </xf>
    <xf numFmtId="0" fontId="61" fillId="0" borderId="0" xfId="19" applyFont="1" applyAlignment="1">
      <alignment horizontal="center" vertical="center"/>
    </xf>
    <xf numFmtId="0" fontId="63" fillId="0" borderId="0" xfId="19" applyFont="1" applyAlignment="1">
      <alignment horizontal="center" vertical="center" wrapText="1"/>
    </xf>
    <xf numFmtId="165" fontId="63" fillId="0" borderId="12" xfId="51" applyNumberFormat="1" applyFont="1" applyBorder="1" applyAlignment="1">
      <alignment horizontal="center" vertical="center" wrapText="1"/>
    </xf>
    <xf numFmtId="0" fontId="68" fillId="0" borderId="11" xfId="19" applyFont="1" applyBorder="1" applyAlignment="1">
      <alignment horizontal="center" vertical="center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38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3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41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42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47" xfId="0" applyFont="1" applyFill="1" applyBorder="1" applyAlignment="1">
      <alignment horizontal="center" vertical="center" wrapText="1"/>
    </xf>
    <xf numFmtId="164" fontId="33" fillId="26" borderId="4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4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38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1" defaultTableStyle="TableStyleMedium9" defaultPivotStyle="PivotStyleLight16">
    <tableStyle name="Invisible" pivot="0" table="0" count="0" xr9:uid="{C763BA55-8C8F-4E67-93D6-E6E7D3B8C1D1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B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MQAyADoAMQAxACAAUABNAAAAAAAAAAAAAAAAAAAAAAAAAAAAAAAAAAAAAAAAAAAAAAAAAAAAAAAAAAAAAAAAAAAAAAAAAAAAAAAAAAAAAAAAAAAAAAAAAAAAAAAAAAAAAAAAAAAAAADpBwUAAgAUAAwACwAR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wODExMTdaMCMGCSqGSIb3DQEJBDEWBBTQMBovKqqsboGuQYmUmyqZ/GiI5DArBgsqhkiG9w0BCRACDDEcMBowGDAWBBRE5xMFRVajmd/v2Zzf5CvSbEm8HjANBgkqhkiG9w0BAQEFAASCAQAurzK57wMz4+CGjeQiL3TxdMdxeb4WOuIGV1clZV3h5rBpB5xkTOt21OAi1nz63y4kgLjCxmok0GYP5NDje6Hr2JyExI5vp0H5kYbN9WwAmP5VznWWv1eUCx0aXTtQaii9TmXxce0z2q9eaBGknTFnjLpmbq0ulbrmgVLd92ltCcx8YcuBRry1sYiR/Q7erz5CpMy2Nrk4D5oUk1HDG+4Yuwg6FAjWZ4qt2PRnYxw9izL9Z4LuBvr7WeqVnS7umKlhNood4DoJ23ypvA11jC2FmShJo89OD+PhEzqtO2r8c1xVc40i/KC24/NuDHPP6w6qqB1+JFwfvJpbmNVUugGn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nAAAAB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MQAyADoAMQAxACAAUABNAAAAAAAAAAAAAAAAAAAAAAAAAAAAAAAAAAAAAAAAAAAAAAAAAAAAAAAAAAAAAAAAAAAAAAAAAAAAAAAAAAAAAAAAAAAAAAAAAAAAAAAAAAAAAAAAAAAAAADpBwUAAgAUAAwACw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wODExMjFaMCMGCSqGSIb3DQEJBDEWBBTQHRnjvWhjdDB+yWZdQRh56LlpfTArBgsqhkiG9w0BCRACDDEcMBowGDAWBBRE5xMFRVajmd/v2Zzf5CvSbEm8HjANBgkqhkiG9w0BAQEFAASCAQBYVM0xzy+R64vZAzMXpvzOt7UguKHUxbpH8m2yqii/4TfYlIw3WdzzmUaFlFZeIahGkwwtZPWer7Zf+69eQQU/IP9M7wyfd6J9ZnhFMzGWB1TPFmUyW315YddA99T2TfbdmCevLd0CIFJbW4tS/TMi+LPmxUtVyR6k9lXzcI1g9nZcuuj6KfSsicDWS3jAdYzP2/AZNarUk/7nF4d+vJQv2PljMzXyNHrrAb+RhhFPb6RCKU6SXGq1X1+9QHNrpr4Bde+BMBh8SiF3gBn1uFWHUk+cepKnTlk09t5hMEmIPAqNYpVhOFq1NCWDVM3ER/2v1zWz3djTrjnZHlQX5Wh3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63</xdr:row>
          <xdr:rowOff>0</xdr:rowOff>
        </xdr:from>
        <xdr:to>
          <xdr:col>2</xdr:col>
          <xdr:colOff>2540000</xdr:colOff>
          <xdr:row>63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A861C65E-7F19-77E8-BF7B-B20C7DA3336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4</xdr:col>
          <xdr:colOff>6350</xdr:colOff>
          <xdr:row>80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2F8A46DE-560A-8B60-6FD7-B516371030D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65"/>
  <sheetViews>
    <sheetView view="pageBreakPreview" topLeftCell="A41" zoomScaleSheetLayoutView="100" workbookViewId="0">
      <selection activeCell="C64" sqref="C64"/>
    </sheetView>
  </sheetViews>
  <sheetFormatPr defaultColWidth="9.140625" defaultRowHeight="17.25"/>
  <cols>
    <col min="1" max="1" width="6.14062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3.28515625" style="6" customWidth="1"/>
    <col min="7" max="7" width="9.140625" style="7"/>
    <col min="8" max="8" width="3.7109375" style="7" customWidth="1"/>
    <col min="9" max="9" width="10" style="7" customWidth="1"/>
    <col min="10" max="10" width="9.140625" style="7"/>
    <col min="11" max="11" width="9.28515625" style="7" bestFit="1" customWidth="1"/>
    <col min="12" max="16384" width="9.140625" style="7"/>
  </cols>
  <sheetData>
    <row r="1" spans="1:6" s="6" customFormat="1">
      <c r="C1" s="36"/>
      <c r="D1" s="36" t="s">
        <v>161</v>
      </c>
      <c r="E1" s="6">
        <v>41</v>
      </c>
    </row>
    <row r="2" spans="1:6" s="6" customFormat="1">
      <c r="C2" s="36"/>
      <c r="D2" s="475" t="s">
        <v>32</v>
      </c>
      <c r="E2" s="475"/>
    </row>
    <row r="3" spans="1:6" s="6" customFormat="1">
      <c r="C3" s="36"/>
      <c r="D3" s="6" t="s">
        <v>192</v>
      </c>
    </row>
    <row r="4" spans="1:6" s="38" customFormat="1" ht="24.75" customHeight="1">
      <c r="B4" s="288"/>
      <c r="C4" s="288"/>
      <c r="D4" s="475" t="s">
        <v>265</v>
      </c>
      <c r="E4" s="475"/>
    </row>
    <row r="5" spans="1:6" s="38" customFormat="1" ht="20.25" customHeight="1">
      <c r="B5" s="288"/>
      <c r="C5" s="475" t="s">
        <v>193</v>
      </c>
      <c r="D5" s="475"/>
      <c r="E5" s="475"/>
    </row>
    <row r="6" spans="1:6" ht="18.75" customHeight="1">
      <c r="A6" s="476" t="s">
        <v>33</v>
      </c>
      <c r="B6" s="476"/>
      <c r="C6" s="476"/>
      <c r="D6" s="476"/>
      <c r="E6" s="476"/>
    </row>
    <row r="7" spans="1:6" ht="46.5" customHeight="1">
      <c r="A7" s="473" t="s">
        <v>272</v>
      </c>
      <c r="B7" s="473"/>
      <c r="C7" s="473"/>
      <c r="D7" s="473"/>
      <c r="E7" s="473"/>
    </row>
    <row r="8" spans="1:6" ht="18.75" customHeight="1">
      <c r="A8" s="474" t="s">
        <v>250</v>
      </c>
      <c r="B8" s="474"/>
      <c r="C8" s="474"/>
      <c r="D8" s="474"/>
      <c r="E8" s="474"/>
    </row>
    <row r="9" spans="1:6" ht="24" customHeight="1">
      <c r="A9" s="39"/>
      <c r="B9" s="39"/>
      <c r="C9" s="39"/>
      <c r="D9" s="40" t="s">
        <v>44</v>
      </c>
      <c r="E9" s="275"/>
    </row>
    <row r="10" spans="1:6" ht="20.25">
      <c r="A10" s="41" t="s">
        <v>7</v>
      </c>
      <c r="B10" s="42" t="s">
        <v>113</v>
      </c>
      <c r="C10" s="43"/>
      <c r="D10" s="44"/>
      <c r="E10" s="276"/>
    </row>
    <row r="11" spans="1:6" ht="22.15" customHeight="1">
      <c r="A11" s="88">
        <v>1</v>
      </c>
      <c r="B11" s="20" t="s">
        <v>107</v>
      </c>
      <c r="C11" s="45"/>
      <c r="D11" s="184">
        <v>25681.8</v>
      </c>
      <c r="E11" s="277"/>
    </row>
    <row r="12" spans="1:6" ht="18.75" hidden="1" customHeight="1">
      <c r="A12" s="88">
        <v>2</v>
      </c>
      <c r="B12" s="226" t="s">
        <v>200</v>
      </c>
      <c r="C12" s="45"/>
      <c r="D12" s="185">
        <f>+Ashkhatavardz!J7</f>
        <v>0</v>
      </c>
      <c r="E12" s="277"/>
    </row>
    <row r="13" spans="1:6" s="3" customFormat="1" hidden="1">
      <c r="A13" s="88">
        <f>+A12+1</f>
        <v>3</v>
      </c>
      <c r="B13" s="20" t="s">
        <v>8</v>
      </c>
      <c r="C13" s="46"/>
      <c r="D13" s="184"/>
      <c r="E13" s="277"/>
      <c r="F13" s="2"/>
    </row>
    <row r="14" spans="1:6" s="3" customFormat="1" hidden="1">
      <c r="A14" s="88">
        <f>+A13+1</f>
        <v>4</v>
      </c>
      <c r="B14" s="20" t="s">
        <v>54</v>
      </c>
      <c r="C14" s="46"/>
      <c r="D14" s="185">
        <f>+'Komunal '!M28</f>
        <v>0</v>
      </c>
      <c r="E14" s="277"/>
      <c r="F14" s="2"/>
    </row>
    <row r="15" spans="1:6" s="3" customFormat="1" hidden="1">
      <c r="A15" s="88">
        <f>+A14+1</f>
        <v>5</v>
      </c>
      <c r="B15" s="20" t="s">
        <v>9</v>
      </c>
      <c r="C15" s="46"/>
      <c r="D15" s="184"/>
      <c r="E15" s="277"/>
      <c r="F15" s="2"/>
    </row>
    <row r="16" spans="1:6" s="3" customFormat="1" hidden="1">
      <c r="A16" s="88">
        <f t="shared" ref="A16" si="0">+A15+1</f>
        <v>6</v>
      </c>
      <c r="B16" s="20" t="s">
        <v>63</v>
      </c>
      <c r="C16" s="46"/>
      <c r="D16" s="184"/>
      <c r="E16" s="277"/>
      <c r="F16" s="2"/>
    </row>
    <row r="17" spans="1:16" s="3" customFormat="1">
      <c r="A17" s="88">
        <v>2</v>
      </c>
      <c r="B17" s="20" t="s">
        <v>111</v>
      </c>
      <c r="C17" s="46"/>
      <c r="D17" s="185">
        <f>+D18+D19</f>
        <v>427.5</v>
      </c>
      <c r="E17" s="277"/>
      <c r="F17" s="2"/>
    </row>
    <row r="18" spans="1:16" s="450" customFormat="1" ht="13.5">
      <c r="A18" s="444">
        <f>+A17+0.1</f>
        <v>2.1</v>
      </c>
      <c r="B18" s="445" t="s">
        <v>64</v>
      </c>
      <c r="C18" s="446"/>
      <c r="D18" s="447">
        <f>+D59</f>
        <v>427.5</v>
      </c>
      <c r="E18" s="448"/>
      <c r="F18" s="449"/>
    </row>
    <row r="19" spans="1:16" s="450" customFormat="1" ht="16.5" hidden="1" customHeight="1">
      <c r="A19" s="444">
        <f>+A18+0.1</f>
        <v>2.2000000000000002</v>
      </c>
      <c r="B19" s="445" t="s">
        <v>65</v>
      </c>
      <c r="C19" s="446"/>
      <c r="D19" s="451"/>
      <c r="E19" s="452"/>
      <c r="F19" s="449"/>
    </row>
    <row r="20" spans="1:16" s="3" customFormat="1" ht="18" hidden="1" customHeight="1">
      <c r="A20" s="88">
        <f>+A17+1</f>
        <v>3</v>
      </c>
      <c r="B20" s="20" t="s">
        <v>10</v>
      </c>
      <c r="C20" s="46"/>
      <c r="D20" s="184"/>
      <c r="E20" s="277"/>
      <c r="F20" s="2"/>
    </row>
    <row r="21" spans="1:16" s="3" customFormat="1" hidden="1">
      <c r="A21" s="88">
        <f>+A20+1</f>
        <v>4</v>
      </c>
      <c r="B21" s="20" t="s">
        <v>230</v>
      </c>
      <c r="C21" s="46"/>
      <c r="D21" s="185">
        <f>+'Komunal '!N20</f>
        <v>0</v>
      </c>
      <c r="E21" s="277"/>
      <c r="F21" s="2"/>
    </row>
    <row r="22" spans="1:16" s="3" customFormat="1" hidden="1">
      <c r="A22" s="88">
        <f t="shared" ref="A22:A23" si="1">+A21+1</f>
        <v>5</v>
      </c>
      <c r="B22" s="20" t="s">
        <v>240</v>
      </c>
      <c r="C22" s="46"/>
      <c r="D22" s="184"/>
      <c r="E22" s="277"/>
      <c r="F22" s="2"/>
    </row>
    <row r="23" spans="1:16" s="2" customFormat="1" ht="19.5" hidden="1" customHeight="1">
      <c r="A23" s="88">
        <f t="shared" si="1"/>
        <v>6</v>
      </c>
      <c r="B23" s="19" t="s">
        <v>195</v>
      </c>
      <c r="C23" s="224"/>
      <c r="D23" s="184"/>
      <c r="E23" s="277"/>
    </row>
    <row r="24" spans="1:16" s="2" customFormat="1">
      <c r="A24" s="88"/>
      <c r="B24" s="19"/>
      <c r="C24" s="224"/>
      <c r="D24" s="184"/>
      <c r="E24" s="277"/>
    </row>
    <row r="25" spans="1:16" ht="24" customHeight="1">
      <c r="A25" s="41"/>
      <c r="B25" s="15" t="s">
        <v>21</v>
      </c>
      <c r="C25" s="43"/>
      <c r="D25" s="211">
        <f>SUM(D11:D17,D20:D24)</f>
        <v>26109.3</v>
      </c>
      <c r="E25" s="278"/>
    </row>
    <row r="26" spans="1:16" ht="13.5" customHeight="1">
      <c r="A26" s="37"/>
      <c r="B26" s="41"/>
      <c r="C26" s="45"/>
      <c r="D26" s="185"/>
      <c r="E26" s="185"/>
    </row>
    <row r="27" spans="1:16" ht="24.75" customHeight="1">
      <c r="A27" s="41" t="s">
        <v>11</v>
      </c>
      <c r="B27" s="47" t="s">
        <v>114</v>
      </c>
      <c r="C27" s="44"/>
      <c r="D27" s="212"/>
      <c r="E27" s="212"/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1:16" s="3" customFormat="1">
      <c r="A28" s="88">
        <v>1</v>
      </c>
      <c r="B28" s="19" t="s">
        <v>169</v>
      </c>
      <c r="C28" s="46"/>
      <c r="D28" s="185">
        <f>+Ashkhatavardz!M9-'Dramakan hosqer'!F75</f>
        <v>24393.8</v>
      </c>
      <c r="E28" s="277"/>
      <c r="F28" s="2"/>
    </row>
    <row r="29" spans="1:16" s="450" customFormat="1" ht="17.25" hidden="1" customHeight="1">
      <c r="A29" s="444">
        <v>1.1000000000000001</v>
      </c>
      <c r="B29" s="453" t="s">
        <v>201</v>
      </c>
      <c r="C29" s="446"/>
      <c r="D29" s="451">
        <f>+Ashkhatavardz!L7</f>
        <v>0</v>
      </c>
      <c r="E29" s="452"/>
      <c r="F29" s="449"/>
      <c r="G29" s="449"/>
      <c r="H29" s="449"/>
      <c r="I29" s="449"/>
      <c r="J29" s="449"/>
      <c r="K29" s="449"/>
      <c r="L29" s="449"/>
      <c r="M29" s="449"/>
      <c r="N29" s="449"/>
      <c r="O29" s="449"/>
      <c r="P29" s="449"/>
    </row>
    <row r="30" spans="1:16" s="450" customFormat="1" ht="18.75" hidden="1" customHeight="1">
      <c r="A30" s="444">
        <f>+A29+0.1</f>
        <v>1.2000000000000002</v>
      </c>
      <c r="B30" s="453" t="s">
        <v>202</v>
      </c>
      <c r="C30" s="446"/>
      <c r="D30" s="451">
        <f>+Ashkhatavardz!J7</f>
        <v>0</v>
      </c>
      <c r="E30" s="452"/>
      <c r="F30" s="449"/>
      <c r="G30" s="449"/>
      <c r="H30" s="449"/>
      <c r="I30" s="449"/>
      <c r="J30" s="449"/>
      <c r="K30" s="449"/>
      <c r="L30" s="449"/>
      <c r="M30" s="449"/>
      <c r="N30" s="449"/>
      <c r="O30" s="449"/>
      <c r="P30" s="449"/>
    </row>
    <row r="31" spans="1:16" s="3" customFormat="1">
      <c r="A31" s="88">
        <f>+A28+1</f>
        <v>2</v>
      </c>
      <c r="B31" s="20" t="s">
        <v>13</v>
      </c>
      <c r="C31" s="46"/>
      <c r="D31" s="184">
        <f>+'Komunal '!F27</f>
        <v>294.39999999999998</v>
      </c>
      <c r="E31" s="277"/>
      <c r="F31" s="2"/>
    </row>
    <row r="32" spans="1:16" s="3" customFormat="1">
      <c r="A32" s="88">
        <f>+A31+1</f>
        <v>3</v>
      </c>
      <c r="B32" s="20" t="s">
        <v>12</v>
      </c>
      <c r="C32" s="46"/>
      <c r="D32" s="184">
        <f>+'Komunal '!J27</f>
        <v>113.8</v>
      </c>
      <c r="E32" s="277"/>
      <c r="F32" s="2"/>
    </row>
    <row r="33" spans="1:6" s="3" customFormat="1" hidden="1">
      <c r="A33" s="88">
        <f t="shared" ref="A33:A35" si="2">+A32+1</f>
        <v>4</v>
      </c>
      <c r="B33" s="20" t="s">
        <v>14</v>
      </c>
      <c r="C33" s="46"/>
      <c r="D33" s="184">
        <f>+'Komunal '!O27</f>
        <v>0</v>
      </c>
      <c r="E33" s="277"/>
      <c r="F33" s="2"/>
    </row>
    <row r="34" spans="1:6" s="3" customFormat="1">
      <c r="A34" s="88">
        <v>4</v>
      </c>
      <c r="B34" s="20" t="s">
        <v>15</v>
      </c>
      <c r="C34" s="46"/>
      <c r="D34" s="184">
        <f>2.4*12</f>
        <v>28.799999999999997</v>
      </c>
      <c r="E34" s="277"/>
      <c r="F34" s="2"/>
    </row>
    <row r="35" spans="1:6" s="3" customFormat="1" hidden="1">
      <c r="A35" s="88">
        <f t="shared" si="2"/>
        <v>5</v>
      </c>
      <c r="B35" s="20" t="s">
        <v>16</v>
      </c>
      <c r="C35" s="46"/>
      <c r="D35" s="184"/>
      <c r="E35" s="277"/>
      <c r="F35" s="2"/>
    </row>
    <row r="36" spans="1:6" s="3" customFormat="1" ht="18" customHeight="1">
      <c r="A36" s="88">
        <v>5</v>
      </c>
      <c r="B36" s="20" t="s">
        <v>266</v>
      </c>
      <c r="C36" s="46"/>
      <c r="D36" s="184">
        <v>120</v>
      </c>
      <c r="E36" s="277"/>
      <c r="F36" s="2"/>
    </row>
    <row r="37" spans="1:6" s="3" customFormat="1">
      <c r="A37" s="88">
        <v>6</v>
      </c>
      <c r="B37" s="20" t="s">
        <v>17</v>
      </c>
      <c r="C37" s="46"/>
      <c r="D37" s="184">
        <v>60</v>
      </c>
      <c r="E37" s="277"/>
      <c r="F37" s="2"/>
    </row>
    <row r="38" spans="1:6" s="3" customFormat="1">
      <c r="A38" s="88">
        <f>+A37+1</f>
        <v>7</v>
      </c>
      <c r="B38" s="20" t="s">
        <v>269</v>
      </c>
      <c r="C38" s="46"/>
      <c r="D38" s="184">
        <v>100</v>
      </c>
      <c r="E38" s="277"/>
      <c r="F38" s="2"/>
    </row>
    <row r="39" spans="1:6" s="3" customFormat="1">
      <c r="A39" s="88">
        <f>+A38+1</f>
        <v>8</v>
      </c>
      <c r="B39" s="20" t="s">
        <v>66</v>
      </c>
      <c r="C39" s="46"/>
      <c r="D39" s="184">
        <v>40</v>
      </c>
      <c r="E39" s="277"/>
      <c r="F39" s="2"/>
    </row>
    <row r="40" spans="1:6" s="3" customFormat="1" hidden="1">
      <c r="A40" s="88">
        <f t="shared" ref="A40:A57" si="3">+A39+1</f>
        <v>9</v>
      </c>
      <c r="B40" s="20" t="s">
        <v>40</v>
      </c>
      <c r="C40" s="46"/>
      <c r="D40" s="184"/>
      <c r="E40" s="277"/>
      <c r="F40" s="2"/>
    </row>
    <row r="41" spans="1:6" s="3" customFormat="1">
      <c r="A41" s="88">
        <v>9</v>
      </c>
      <c r="B41" s="20" t="s">
        <v>108</v>
      </c>
      <c r="C41" s="46"/>
      <c r="D41" s="184">
        <v>16</v>
      </c>
      <c r="E41" s="277"/>
      <c r="F41" s="2"/>
    </row>
    <row r="42" spans="1:6" s="3" customFormat="1">
      <c r="A42" s="88">
        <v>10</v>
      </c>
      <c r="B42" s="20" t="s">
        <v>109</v>
      </c>
      <c r="C42" s="46"/>
      <c r="D42" s="184">
        <v>16</v>
      </c>
      <c r="E42" s="277"/>
      <c r="F42" s="2"/>
    </row>
    <row r="43" spans="1:6" s="3" customFormat="1">
      <c r="A43" s="88">
        <v>11</v>
      </c>
      <c r="B43" s="20" t="s">
        <v>18</v>
      </c>
      <c r="C43" s="46"/>
      <c r="D43" s="184">
        <v>60</v>
      </c>
      <c r="E43" s="277"/>
      <c r="F43" s="2"/>
    </row>
    <row r="44" spans="1:6" s="3" customFormat="1">
      <c r="A44" s="88">
        <v>12</v>
      </c>
      <c r="B44" s="20" t="s">
        <v>19</v>
      </c>
      <c r="C44" s="46"/>
      <c r="D44" s="184">
        <v>100</v>
      </c>
      <c r="E44" s="277"/>
      <c r="F44" s="2"/>
    </row>
    <row r="45" spans="1:6" s="3" customFormat="1" hidden="1">
      <c r="A45" s="88">
        <f>+A44+1</f>
        <v>13</v>
      </c>
      <c r="B45" s="20" t="s">
        <v>58</v>
      </c>
      <c r="C45" s="46"/>
      <c r="D45" s="184"/>
      <c r="E45" s="277"/>
      <c r="F45" s="2"/>
    </row>
    <row r="46" spans="1:6" s="3" customFormat="1" hidden="1">
      <c r="A46" s="88">
        <f t="shared" si="3"/>
        <v>14</v>
      </c>
      <c r="B46" s="20" t="s">
        <v>45</v>
      </c>
      <c r="C46" s="46"/>
      <c r="D46" s="185">
        <f>+'Komunal '!M28</f>
        <v>0</v>
      </c>
      <c r="E46" s="277"/>
      <c r="F46" s="2"/>
    </row>
    <row r="47" spans="1:6" s="3" customFormat="1" hidden="1">
      <c r="A47" s="88">
        <f t="shared" si="3"/>
        <v>15</v>
      </c>
      <c r="B47" s="20" t="s">
        <v>37</v>
      </c>
      <c r="C47" s="46"/>
      <c r="D47" s="184"/>
      <c r="E47" s="277"/>
      <c r="F47" s="2"/>
    </row>
    <row r="48" spans="1:6" s="3" customFormat="1">
      <c r="A48" s="88">
        <v>13</v>
      </c>
      <c r="B48" s="20" t="s">
        <v>67</v>
      </c>
      <c r="C48" s="46"/>
      <c r="D48" s="184">
        <v>40</v>
      </c>
      <c r="E48" s="277"/>
      <c r="F48" s="2"/>
    </row>
    <row r="49" spans="1:6" s="3" customFormat="1">
      <c r="A49" s="88">
        <v>14</v>
      </c>
      <c r="B49" s="20" t="s">
        <v>68</v>
      </c>
      <c r="C49" s="46"/>
      <c r="D49" s="184">
        <v>122</v>
      </c>
      <c r="E49" s="277"/>
      <c r="F49" s="2"/>
    </row>
    <row r="50" spans="1:6" s="3" customFormat="1">
      <c r="A50" s="88">
        <f t="shared" si="3"/>
        <v>15</v>
      </c>
      <c r="B50" s="20" t="s">
        <v>38</v>
      </c>
      <c r="C50" s="46"/>
      <c r="D50" s="184">
        <v>3.1</v>
      </c>
      <c r="E50" s="277"/>
      <c r="F50" s="2"/>
    </row>
    <row r="51" spans="1:6" s="3" customFormat="1" hidden="1">
      <c r="A51" s="88">
        <f t="shared" si="3"/>
        <v>16</v>
      </c>
      <c r="B51" s="20" t="s">
        <v>110</v>
      </c>
      <c r="C51" s="46"/>
      <c r="D51" s="184"/>
      <c r="E51" s="277"/>
      <c r="F51" s="2"/>
    </row>
    <row r="52" spans="1:6" s="3" customFormat="1" hidden="1">
      <c r="A52" s="88">
        <f t="shared" si="3"/>
        <v>17</v>
      </c>
      <c r="B52" s="20" t="s">
        <v>39</v>
      </c>
      <c r="C52" s="46"/>
      <c r="D52" s="184"/>
      <c r="E52" s="277"/>
      <c r="F52" s="2"/>
    </row>
    <row r="53" spans="1:6" s="3" customFormat="1">
      <c r="A53" s="88">
        <v>16</v>
      </c>
      <c r="B53" s="20" t="s">
        <v>55</v>
      </c>
      <c r="C53" s="46"/>
      <c r="D53" s="184">
        <v>70</v>
      </c>
      <c r="E53" s="277"/>
      <c r="F53" s="2"/>
    </row>
    <row r="54" spans="1:6" s="3" customFormat="1" hidden="1">
      <c r="A54" s="88">
        <f t="shared" si="3"/>
        <v>17</v>
      </c>
      <c r="B54" s="20" t="s">
        <v>241</v>
      </c>
      <c r="C54" s="46"/>
      <c r="D54" s="184"/>
      <c r="E54" s="277"/>
      <c r="F54" s="2"/>
    </row>
    <row r="55" spans="1:6" s="3" customFormat="1">
      <c r="A55" s="88">
        <v>17</v>
      </c>
      <c r="B55" s="19" t="s">
        <v>280</v>
      </c>
      <c r="C55" s="46"/>
      <c r="D55" s="184">
        <v>60</v>
      </c>
      <c r="E55" s="277"/>
      <c r="F55" s="2"/>
    </row>
    <row r="56" spans="1:6" s="2" customFormat="1" hidden="1">
      <c r="A56" s="88">
        <f t="shared" si="3"/>
        <v>18</v>
      </c>
      <c r="B56" s="19"/>
      <c r="C56" s="224"/>
      <c r="D56" s="184"/>
      <c r="E56" s="277"/>
    </row>
    <row r="57" spans="1:6" s="2" customFormat="1" hidden="1">
      <c r="A57" s="88">
        <f t="shared" si="3"/>
        <v>19</v>
      </c>
      <c r="B57" s="19"/>
      <c r="C57" s="224"/>
      <c r="D57" s="184"/>
      <c r="E57" s="277"/>
    </row>
    <row r="58" spans="1:6" s="3" customFormat="1">
      <c r="A58" s="88">
        <v>18</v>
      </c>
      <c r="B58" s="20" t="s">
        <v>20</v>
      </c>
      <c r="C58" s="46"/>
      <c r="D58" s="184">
        <v>471.4</v>
      </c>
      <c r="E58" s="277"/>
      <c r="F58" s="2"/>
    </row>
    <row r="59" spans="1:6" s="450" customFormat="1" ht="13.5">
      <c r="A59" s="444">
        <v>18.100000000000001</v>
      </c>
      <c r="B59" s="454" t="s">
        <v>69</v>
      </c>
      <c r="C59" s="446"/>
      <c r="D59" s="451">
        <v>427.5</v>
      </c>
      <c r="E59" s="452"/>
      <c r="F59" s="449"/>
    </row>
    <row r="60" spans="1:6" s="3" customFormat="1" hidden="1">
      <c r="A60" s="88">
        <f>+A58+1</f>
        <v>19</v>
      </c>
      <c r="B60" s="20" t="s">
        <v>70</v>
      </c>
      <c r="C60" s="46"/>
      <c r="D60" s="184"/>
      <c r="E60" s="277"/>
      <c r="F60" s="2"/>
    </row>
    <row r="61" spans="1:6" s="3" customFormat="1" hidden="1">
      <c r="A61" s="88">
        <v>17</v>
      </c>
      <c r="B61" s="20" t="s">
        <v>59</v>
      </c>
      <c r="C61" s="46"/>
      <c r="D61" s="184"/>
      <c r="E61" s="277" t="s">
        <v>281</v>
      </c>
      <c r="F61" s="2"/>
    </row>
    <row r="62" spans="1:6" ht="22.15" customHeight="1">
      <c r="A62" s="48"/>
      <c r="B62" s="49" t="s">
        <v>22</v>
      </c>
      <c r="C62" s="43"/>
      <c r="D62" s="208">
        <f>SUM(D28,D31:D36,D37:D58,D60:D61)</f>
        <v>26109.3</v>
      </c>
      <c r="E62" s="279"/>
    </row>
    <row r="63" spans="1:6" ht="12.75" customHeight="1">
      <c r="B63" s="50"/>
      <c r="C63" s="8"/>
    </row>
    <row r="64" spans="1:6" s="390" customFormat="1" ht="107.25" customHeight="1">
      <c r="B64" s="391" t="s">
        <v>185</v>
      </c>
      <c r="C64" s="389"/>
      <c r="D64" s="392" t="s">
        <v>198</v>
      </c>
      <c r="E64" s="393"/>
    </row>
    <row r="65" spans="2:7" ht="40.5" customHeight="1">
      <c r="B65" s="193"/>
      <c r="C65" s="64"/>
      <c r="E65" s="7"/>
      <c r="G65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63</xdr:row>
                <xdr:rowOff>0</xdr:rowOff>
              </from>
              <to>
                <xdr:col>2</xdr:col>
                <xdr:colOff>2543175</xdr:colOff>
                <xdr:row>63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103"/>
  <sheetViews>
    <sheetView tabSelected="1" view="pageBreakPreview" topLeftCell="A35" zoomScaleSheetLayoutView="100" workbookViewId="0">
      <selection activeCell="C81" sqref="C81:D81"/>
    </sheetView>
  </sheetViews>
  <sheetFormatPr defaultColWidth="9.140625" defaultRowHeight="13.5"/>
  <cols>
    <col min="1" max="1" width="5.28515625" style="67" customWidth="1"/>
    <col min="2" max="2" width="43.5703125" style="256" customWidth="1"/>
    <col min="3" max="4" width="19" style="67" customWidth="1"/>
    <col min="5" max="5" width="15.28515625" style="67" customWidth="1"/>
    <col min="6" max="6" width="17.140625" style="67" customWidth="1"/>
    <col min="7" max="7" width="3.5703125" style="67" customWidth="1"/>
    <col min="8" max="16384" width="9.140625" style="67"/>
  </cols>
  <sheetData>
    <row r="1" spans="1:7" s="61" customFormat="1" ht="17.25">
      <c r="A1" s="289"/>
      <c r="B1" s="290"/>
      <c r="C1" s="287"/>
      <c r="D1" s="287"/>
      <c r="E1" s="287"/>
      <c r="F1" s="223" t="s">
        <v>161</v>
      </c>
      <c r="G1" s="286">
        <f>+'Ekamut-caxs'!E1+1</f>
        <v>42</v>
      </c>
    </row>
    <row r="2" spans="1:7" s="61" customFormat="1" ht="17.25">
      <c r="A2" s="289"/>
      <c r="B2" s="291"/>
      <c r="C2" s="289"/>
      <c r="D2" s="289"/>
      <c r="E2" s="477" t="s">
        <v>199</v>
      </c>
      <c r="F2" s="477"/>
      <c r="G2" s="477"/>
    </row>
    <row r="3" spans="1:7" s="61" customFormat="1" ht="17.25">
      <c r="A3" s="289"/>
      <c r="B3" s="291"/>
      <c r="C3" s="289"/>
      <c r="D3" s="289"/>
      <c r="E3" s="477" t="s">
        <v>192</v>
      </c>
      <c r="F3" s="477"/>
      <c r="G3" s="477"/>
    </row>
    <row r="4" spans="1:7" s="61" customFormat="1" ht="26.25" customHeight="1">
      <c r="A4" s="289"/>
      <c r="B4" s="291"/>
      <c r="C4" s="289"/>
      <c r="D4" s="289"/>
      <c r="E4" s="480" t="str">
        <f>+'Ekamut-caxs'!D4</f>
        <v xml:space="preserve">_____. _____. 2025թ. </v>
      </c>
      <c r="F4" s="480"/>
      <c r="G4" s="480"/>
    </row>
    <row r="5" spans="1:7" s="61" customFormat="1" ht="24.75" customHeight="1">
      <c r="A5" s="289"/>
      <c r="B5" s="291"/>
      <c r="C5" s="289"/>
      <c r="D5" s="289"/>
      <c r="E5" s="480" t="str">
        <f>+'Ekamut-caxs'!C5</f>
        <v xml:space="preserve">հ. __________- Ա որոշմամբ </v>
      </c>
      <c r="F5" s="480"/>
      <c r="G5" s="480"/>
    </row>
    <row r="6" spans="1:7" s="60" customFormat="1" ht="18" customHeight="1">
      <c r="A6" s="478" t="s">
        <v>33</v>
      </c>
      <c r="B6" s="478"/>
      <c r="C6" s="478"/>
      <c r="D6" s="478"/>
      <c r="E6" s="478"/>
      <c r="F6" s="478"/>
      <c r="G6" s="270"/>
    </row>
    <row r="7" spans="1:7" s="7" customFormat="1" ht="39.75" customHeight="1">
      <c r="A7" s="473" t="str">
        <f>+'Ekamut-caxs'!A7:D7</f>
        <v>«Երևանի Նորք Մարաշի շախմատի մանկապատանեկան մարզադպրոց » ՀՈԱԿ-ի</v>
      </c>
      <c r="B7" s="473"/>
      <c r="C7" s="473"/>
      <c r="D7" s="473"/>
      <c r="E7" s="473"/>
      <c r="F7" s="473"/>
      <c r="G7" s="268"/>
    </row>
    <row r="8" spans="1:7" s="7" customFormat="1" ht="19.149999999999999" customHeight="1">
      <c r="A8" s="474" t="s">
        <v>256</v>
      </c>
      <c r="B8" s="474"/>
      <c r="C8" s="474"/>
      <c r="D8" s="474"/>
      <c r="E8" s="474"/>
      <c r="F8" s="474"/>
      <c r="G8" s="269"/>
    </row>
    <row r="9" spans="1:7" s="7" customFormat="1" ht="11.25" customHeight="1">
      <c r="A9" s="62"/>
      <c r="B9" s="247"/>
      <c r="C9" s="62"/>
      <c r="D9" s="62"/>
      <c r="E9" s="62"/>
      <c r="F9" s="62"/>
      <c r="G9" s="62"/>
    </row>
    <row r="10" spans="1:7" s="60" customFormat="1" ht="15" customHeight="1">
      <c r="A10" s="59"/>
      <c r="B10" s="248"/>
      <c r="C10" s="59"/>
      <c r="D10" s="59"/>
      <c r="E10" s="59"/>
      <c r="F10" s="63" t="s">
        <v>34</v>
      </c>
      <c r="G10" s="63"/>
    </row>
    <row r="11" spans="1:7" s="8" customFormat="1" ht="33">
      <c r="A11" s="240" t="s">
        <v>3</v>
      </c>
      <c r="B11" s="249" t="s">
        <v>23</v>
      </c>
      <c r="C11" s="71" t="s">
        <v>174</v>
      </c>
      <c r="D11" s="71" t="s">
        <v>175</v>
      </c>
      <c r="E11" s="71" t="s">
        <v>176</v>
      </c>
      <c r="F11" s="71" t="s">
        <v>35</v>
      </c>
      <c r="G11" s="280"/>
    </row>
    <row r="12" spans="1:7" s="60" customFormat="1" ht="51.75">
      <c r="A12" s="11" t="s">
        <v>7</v>
      </c>
      <c r="B12" s="12" t="s">
        <v>24</v>
      </c>
      <c r="C12" s="198">
        <f>+F12</f>
        <v>99</v>
      </c>
      <c r="D12" s="198">
        <f>+F12</f>
        <v>99</v>
      </c>
      <c r="E12" s="198">
        <f>+F12</f>
        <v>99</v>
      </c>
      <c r="F12" s="198">
        <f>+'Dramakani hamematakan'!D6</f>
        <v>99</v>
      </c>
      <c r="G12" s="281"/>
    </row>
    <row r="13" spans="1:7" s="60" customFormat="1" ht="34.5">
      <c r="A13" s="11" t="s">
        <v>11</v>
      </c>
      <c r="B13" s="12" t="s">
        <v>73</v>
      </c>
      <c r="C13" s="198">
        <f>SUM(C14:C23)</f>
        <v>5136.3999999999996</v>
      </c>
      <c r="D13" s="198">
        <f>SUM(D14:D23)</f>
        <v>11556.8</v>
      </c>
      <c r="E13" s="198">
        <f>SUM(E14:E23)</f>
        <v>17977.3</v>
      </c>
      <c r="F13" s="198">
        <f>SUM(F14:F23)</f>
        <v>25681.8</v>
      </c>
      <c r="G13" s="282"/>
    </row>
    <row r="14" spans="1:7" s="60" customFormat="1" ht="17.25">
      <c r="A14" s="54">
        <v>1</v>
      </c>
      <c r="B14" s="250" t="str">
        <f>+'Ekamut-caxs'!B11</f>
        <v>Սուբսիդիայից</v>
      </c>
      <c r="C14" s="241">
        <v>5136.3999999999996</v>
      </c>
      <c r="D14" s="241">
        <v>11556.8</v>
      </c>
      <c r="E14" s="241">
        <v>17977.3</v>
      </c>
      <c r="F14" s="196">
        <f>+'Ekamut-caxs'!D11</f>
        <v>25681.8</v>
      </c>
      <c r="G14" s="283"/>
    </row>
    <row r="15" spans="1:7" s="60" customFormat="1" ht="17.25" hidden="1">
      <c r="A15" s="54">
        <f>+A14+1</f>
        <v>2</v>
      </c>
      <c r="B15" s="227" t="str">
        <f>+'Ekamut-caxs'!B12</f>
        <v>Կամավոր ատեստավորման գծով</v>
      </c>
      <c r="C15" s="195"/>
      <c r="D15" s="195"/>
      <c r="E15" s="195"/>
      <c r="F15" s="196">
        <f>+'Ekamut-caxs'!D12</f>
        <v>0</v>
      </c>
      <c r="G15" s="283"/>
    </row>
    <row r="16" spans="1:7" s="60" customFormat="1" ht="17.25" hidden="1">
      <c r="A16" s="54">
        <f t="shared" ref="A16:A22" si="0">+A15+1</f>
        <v>3</v>
      </c>
      <c r="B16" s="204" t="str">
        <f>+'Ekamut-caxs'!B13</f>
        <v xml:space="preserve">Վճարովի ծառայություններից </v>
      </c>
      <c r="C16" s="241"/>
      <c r="D16" s="241"/>
      <c r="E16" s="241"/>
      <c r="F16" s="196">
        <f>+'Ekamut-caxs'!D13</f>
        <v>0</v>
      </c>
      <c r="G16" s="283"/>
    </row>
    <row r="17" spans="1:7" s="60" customFormat="1" ht="34.5" hidden="1">
      <c r="A17" s="54">
        <f t="shared" si="0"/>
        <v>4</v>
      </c>
      <c r="B17" s="204" t="str">
        <f>+'Ekamut-caxs'!B14</f>
        <v>Սպասարկման և կոմունալ համավճարներից</v>
      </c>
      <c r="C17" s="241"/>
      <c r="D17" s="241"/>
      <c r="E17" s="241"/>
      <c r="F17" s="196">
        <f>+'Ekamut-caxs'!D14</f>
        <v>0</v>
      </c>
      <c r="G17" s="284"/>
    </row>
    <row r="18" spans="1:7" s="60" customFormat="1" ht="17.25" hidden="1">
      <c r="A18" s="54">
        <f t="shared" si="0"/>
        <v>5</v>
      </c>
      <c r="B18" s="204" t="str">
        <f>+'Ekamut-caxs'!B15</f>
        <v>Ֆինանսական օգնությունից</v>
      </c>
      <c r="C18" s="241"/>
      <c r="D18" s="241"/>
      <c r="E18" s="241"/>
      <c r="F18" s="196">
        <f>+'Ekamut-caxs'!D15</f>
        <v>0</v>
      </c>
      <c r="G18" s="283"/>
    </row>
    <row r="19" spans="1:7" s="60" customFormat="1" ht="34.5" hidden="1">
      <c r="A19" s="54">
        <f t="shared" si="0"/>
        <v>6</v>
      </c>
      <c r="B19" s="204" t="str">
        <f>+'Ekamut-caxs'!B16</f>
        <v>Չփոխանակվող գործարքներից (դրամաշնորհից)</v>
      </c>
      <c r="C19" s="241"/>
      <c r="D19" s="241"/>
      <c r="E19" s="241"/>
      <c r="F19" s="195">
        <f>+'Ekamut-caxs'!D16</f>
        <v>0</v>
      </c>
      <c r="G19" s="284"/>
    </row>
    <row r="20" spans="1:7" s="60" customFormat="1" ht="17.25" hidden="1">
      <c r="A20" s="54">
        <f t="shared" si="0"/>
        <v>7</v>
      </c>
      <c r="B20" s="250" t="s">
        <v>25</v>
      </c>
      <c r="C20" s="241"/>
      <c r="D20" s="241"/>
      <c r="E20" s="241"/>
      <c r="F20" s="195"/>
      <c r="G20" s="284"/>
    </row>
    <row r="21" spans="1:7" s="60" customFormat="1" ht="17.25" hidden="1">
      <c r="A21" s="54">
        <f>+A20+1</f>
        <v>8</v>
      </c>
      <c r="B21" s="250" t="str">
        <f>+'Ekamut-caxs'!B20</f>
        <v>Բանկի տոկոսից</v>
      </c>
      <c r="C21" s="241"/>
      <c r="D21" s="241"/>
      <c r="E21" s="241"/>
      <c r="F21" s="196">
        <f>+'Ekamut-caxs'!D20</f>
        <v>0</v>
      </c>
      <c r="G21" s="283"/>
    </row>
    <row r="22" spans="1:7" s="61" customFormat="1" ht="17.25" hidden="1">
      <c r="A22" s="54">
        <f t="shared" si="0"/>
        <v>9</v>
      </c>
      <c r="B22" s="252" t="s">
        <v>224</v>
      </c>
      <c r="C22" s="241"/>
      <c r="D22" s="241"/>
      <c r="E22" s="241"/>
      <c r="F22" s="195">
        <f>+'Ekamut-caxs'!D23</f>
        <v>0</v>
      </c>
      <c r="G22" s="285"/>
    </row>
    <row r="23" spans="1:7" s="61" customFormat="1" ht="17.25" hidden="1">
      <c r="A23" s="54">
        <f>+A22+1</f>
        <v>10</v>
      </c>
      <c r="B23" s="252">
        <f>+'Ekamut-caxs'!B24</f>
        <v>0</v>
      </c>
      <c r="C23" s="241"/>
      <c r="D23" s="241"/>
      <c r="E23" s="241"/>
      <c r="F23" s="196">
        <f>+'Ekamut-caxs'!D24</f>
        <v>0</v>
      </c>
      <c r="G23" s="285"/>
    </row>
    <row r="24" spans="1:7" s="60" customFormat="1" ht="34.5">
      <c r="A24" s="11" t="s">
        <v>26</v>
      </c>
      <c r="B24" s="12" t="s">
        <v>74</v>
      </c>
      <c r="C24" s="198">
        <f>+C25+C61+C74</f>
        <v>4682.2377525333341</v>
      </c>
      <c r="D24" s="198">
        <f>+D25+D61+D74</f>
        <v>11381.118041733331</v>
      </c>
      <c r="E24" s="198">
        <f>+E25+E61+E74</f>
        <v>17687.402919733329</v>
      </c>
      <c r="F24" s="198">
        <f>+F25+F61+F74</f>
        <v>25762.799999999999</v>
      </c>
      <c r="G24" s="282"/>
    </row>
    <row r="25" spans="1:7" s="60" customFormat="1" ht="17.25">
      <c r="A25" s="14" t="s">
        <v>47</v>
      </c>
      <c r="B25" s="12" t="s">
        <v>50</v>
      </c>
      <c r="C25" s="198">
        <f>SUM(C26,C29:C34,C35:C56,C59:C60)</f>
        <v>4682.2377525333341</v>
      </c>
      <c r="D25" s="198">
        <f>SUM(D26,D29:D34,D35:D56,D59:D60)</f>
        <v>11381.118041733331</v>
      </c>
      <c r="E25" s="198">
        <f>SUM(E26,E29:E34,E35:E56,E59:E60)</f>
        <v>17687.402919733329</v>
      </c>
      <c r="F25" s="198">
        <f>SUM(F26,F29:F34,F35:F56,F59:F60)</f>
        <v>25762.799999999999</v>
      </c>
      <c r="G25" s="282"/>
    </row>
    <row r="26" spans="1:7" s="76" customFormat="1" ht="17.25">
      <c r="A26" s="54">
        <v>1</v>
      </c>
      <c r="B26" s="221" t="str">
        <f>+'Ekamut-caxs'!B28</f>
        <v>Աշխատավարձի գծով</v>
      </c>
      <c r="C26" s="241">
        <f>+F26/12*2</f>
        <v>4065.6333333333332</v>
      </c>
      <c r="D26" s="241">
        <f>+F26/12*5+300</f>
        <v>10464.083333333332</v>
      </c>
      <c r="E26" s="241">
        <f>+F26/12*8+400</f>
        <v>16662.533333333333</v>
      </c>
      <c r="F26" s="196">
        <f>+'Ekamut-caxs'!D28</f>
        <v>24393.8</v>
      </c>
      <c r="G26" s="283"/>
    </row>
    <row r="27" spans="1:7" s="460" customFormat="1" ht="14.25" hidden="1">
      <c r="A27" s="455">
        <v>1.1000000000000001</v>
      </c>
      <c r="B27" s="456" t="s">
        <v>201</v>
      </c>
      <c r="C27" s="457">
        <v>0</v>
      </c>
      <c r="D27" s="457">
        <v>0</v>
      </c>
      <c r="E27" s="457">
        <v>0</v>
      </c>
      <c r="F27" s="458">
        <f>+'Ekamut-caxs'!D29</f>
        <v>0</v>
      </c>
      <c r="G27" s="459"/>
    </row>
    <row r="28" spans="1:7" s="460" customFormat="1" ht="14.25" hidden="1">
      <c r="A28" s="455">
        <f t="shared" ref="A28" si="1">+A27+0.1</f>
        <v>1.2000000000000002</v>
      </c>
      <c r="B28" s="456" t="s">
        <v>202</v>
      </c>
      <c r="C28" s="457"/>
      <c r="D28" s="457"/>
      <c r="E28" s="457"/>
      <c r="F28" s="458">
        <f>+'Ekamut-caxs'!D30</f>
        <v>0</v>
      </c>
      <c r="G28" s="459"/>
    </row>
    <row r="29" spans="1:7" s="78" customFormat="1" ht="17.25">
      <c r="A29" s="54">
        <f>+A26+1</f>
        <v>2</v>
      </c>
      <c r="B29" s="204" t="str">
        <f>+'Ekamut-caxs'!B31</f>
        <v>Ջեռուցման գծով</v>
      </c>
      <c r="C29" s="241">
        <f>SUM('Komunal '!F7:F9)/1000</f>
        <v>180.91829999999999</v>
      </c>
      <c r="D29" s="241">
        <f>SUM('Komunal '!F7:F11)/1000</f>
        <v>184.36709999999997</v>
      </c>
      <c r="E29" s="241">
        <f>SUM('Komunal '!F7:F14)/1000</f>
        <v>184.36709999999997</v>
      </c>
      <c r="F29" s="196">
        <f>+'Ekamut-caxs'!D31</f>
        <v>294.39999999999998</v>
      </c>
      <c r="G29" s="283"/>
    </row>
    <row r="30" spans="1:7" s="78" customFormat="1" ht="17.25">
      <c r="A30" s="54">
        <f t="shared" ref="A30:A37" si="2">+A29+1</f>
        <v>3</v>
      </c>
      <c r="B30" s="204" t="str">
        <f>+'Ekamut-caxs'!B32</f>
        <v>Էլեկտրաէներգիայի գծով</v>
      </c>
      <c r="C30" s="241">
        <f>+SUM('Komunal '!J7:J9)/1000</f>
        <v>35.486119200000005</v>
      </c>
      <c r="D30" s="241">
        <f>SUM('Komunal '!J7:J11)/1000</f>
        <v>52.2676084</v>
      </c>
      <c r="E30" s="241">
        <f>SUM('Komunal '!J7:J14)/1000</f>
        <v>67.902486400000001</v>
      </c>
      <c r="F30" s="196">
        <f>+'Ekamut-caxs'!D32</f>
        <v>113.8</v>
      </c>
      <c r="G30" s="283"/>
    </row>
    <row r="31" spans="1:7" s="78" customFormat="1" ht="17.25" hidden="1">
      <c r="A31" s="54">
        <f t="shared" si="2"/>
        <v>4</v>
      </c>
      <c r="B31" s="204" t="str">
        <f>+'Ekamut-caxs'!B33</f>
        <v>Ջրմուղ-կոյուղու գծով</v>
      </c>
      <c r="C31" s="241">
        <f>SUM('Komunal '!M7:M8)</f>
        <v>0</v>
      </c>
      <c r="D31" s="241">
        <f>SUM('Komunal '!M7:M11)</f>
        <v>0</v>
      </c>
      <c r="E31" s="241">
        <f>SUM('Komunal '!M7:M14)</f>
        <v>0</v>
      </c>
      <c r="F31" s="196">
        <f>+'Komunal '!M27</f>
        <v>0</v>
      </c>
      <c r="G31" s="283"/>
    </row>
    <row r="32" spans="1:7" s="78" customFormat="1" ht="17.25">
      <c r="A32" s="54">
        <v>4</v>
      </c>
      <c r="B32" s="204" t="str">
        <f>+'Ekamut-caxs'!B34</f>
        <v>Աղբահանության գծով</v>
      </c>
      <c r="C32" s="241">
        <f>2.4*3</f>
        <v>7.1999999999999993</v>
      </c>
      <c r="D32" s="241">
        <f>2.4*6</f>
        <v>14.399999999999999</v>
      </c>
      <c r="E32" s="241">
        <f>2.4*9</f>
        <v>21.599999999999998</v>
      </c>
      <c r="F32" s="196">
        <f>+'Ekamut-caxs'!D34</f>
        <v>28.799999999999997</v>
      </c>
      <c r="G32" s="283"/>
    </row>
    <row r="33" spans="1:7" s="78" customFormat="1" ht="17.25" hidden="1">
      <c r="A33" s="54">
        <f t="shared" si="2"/>
        <v>5</v>
      </c>
      <c r="B33" s="204" t="str">
        <f>+'Ekamut-caxs'!B35</f>
        <v>Ախտաբանության գծով</v>
      </c>
      <c r="C33" s="241"/>
      <c r="D33" s="241"/>
      <c r="E33" s="241"/>
      <c r="F33" s="196">
        <f>+'Ekamut-caxs'!D35</f>
        <v>0</v>
      </c>
      <c r="G33" s="283"/>
    </row>
    <row r="34" spans="1:7" s="78" customFormat="1" ht="17.25">
      <c r="A34" s="54">
        <v>5</v>
      </c>
      <c r="B34" s="204" t="str">
        <f>+'Ekamut-caxs'!B36</f>
        <v>Կապի գծով</v>
      </c>
      <c r="C34" s="195">
        <v>30</v>
      </c>
      <c r="D34" s="195">
        <v>60</v>
      </c>
      <c r="E34" s="195">
        <v>90</v>
      </c>
      <c r="F34" s="196">
        <f>+'Ekamut-caxs'!D36</f>
        <v>120</v>
      </c>
      <c r="G34" s="283"/>
    </row>
    <row r="35" spans="1:7" s="78" customFormat="1" ht="17.25">
      <c r="A35" s="54">
        <f t="shared" si="2"/>
        <v>6</v>
      </c>
      <c r="B35" s="204" t="str">
        <f>+'Ekamut-caxs'!B37</f>
        <v>Բանկային ծառայության գծով</v>
      </c>
      <c r="C35" s="241">
        <f>5*3</f>
        <v>15</v>
      </c>
      <c r="D35" s="241">
        <f>5*6</f>
        <v>30</v>
      </c>
      <c r="E35" s="241">
        <f>5*9</f>
        <v>45</v>
      </c>
      <c r="F35" s="196">
        <f>+'Ekamut-caxs'!D37</f>
        <v>60</v>
      </c>
      <c r="G35" s="283"/>
    </row>
    <row r="36" spans="1:7" s="78" customFormat="1" ht="42" customHeight="1">
      <c r="A36" s="54">
        <f t="shared" si="2"/>
        <v>7</v>
      </c>
      <c r="B36" s="204" t="str">
        <f>+'Ekamut-caxs'!B38</f>
        <v>Տնտեսական և գրասենյակային ապրանքների գծով</v>
      </c>
      <c r="C36" s="241">
        <v>20</v>
      </c>
      <c r="D36" s="241">
        <v>40</v>
      </c>
      <c r="E36" s="241">
        <v>50</v>
      </c>
      <c r="F36" s="196">
        <f>+'Ekamut-caxs'!D38</f>
        <v>100</v>
      </c>
      <c r="G36" s="283"/>
    </row>
    <row r="37" spans="1:7" s="78" customFormat="1" ht="34.5">
      <c r="A37" s="54">
        <f t="shared" si="2"/>
        <v>8</v>
      </c>
      <c r="B37" s="204" t="str">
        <f>+'Ekamut-caxs'!B39</f>
        <v>Փոքրարժեք կամ արագամաշ առարկաների գծով</v>
      </c>
      <c r="C37" s="241">
        <v>20</v>
      </c>
      <c r="D37" s="241">
        <v>40</v>
      </c>
      <c r="E37" s="241">
        <v>40</v>
      </c>
      <c r="F37" s="196">
        <f>+'Ekamut-caxs'!D39</f>
        <v>40</v>
      </c>
      <c r="G37" s="283"/>
    </row>
    <row r="38" spans="1:7" s="78" customFormat="1" ht="17.25" hidden="1">
      <c r="A38" s="54">
        <f t="shared" ref="A38:A60" si="3">+A37+1</f>
        <v>9</v>
      </c>
      <c r="B38" s="204" t="str">
        <f>+'Ekamut-caxs'!B40</f>
        <v>Ուսումնական նյութերի գծով</v>
      </c>
      <c r="C38" s="241"/>
      <c r="D38" s="241"/>
      <c r="E38" s="241"/>
      <c r="F38" s="196">
        <f>+'Ekamut-caxs'!D40</f>
        <v>0</v>
      </c>
      <c r="G38" s="283"/>
    </row>
    <row r="39" spans="1:7" s="78" customFormat="1" ht="21" customHeight="1">
      <c r="A39" s="54">
        <v>9</v>
      </c>
      <c r="B39" s="204" t="str">
        <f>+'Ekamut-caxs'!B41</f>
        <v>Դեղորայքի գծով</v>
      </c>
      <c r="C39" s="241">
        <v>0</v>
      </c>
      <c r="D39" s="241">
        <v>0</v>
      </c>
      <c r="E39" s="241">
        <v>0</v>
      </c>
      <c r="F39" s="196">
        <f>+'Ekamut-caxs'!D41</f>
        <v>16</v>
      </c>
      <c r="G39" s="283"/>
    </row>
    <row r="40" spans="1:7" s="78" customFormat="1" ht="17.25">
      <c r="A40" s="54">
        <f t="shared" si="3"/>
        <v>10</v>
      </c>
      <c r="B40" s="204" t="str">
        <f>+'Ekamut-caxs'!B42</f>
        <v>Բուժ.ծառայության գծով</v>
      </c>
      <c r="C40" s="241">
        <v>0</v>
      </c>
      <c r="D40" s="241">
        <v>16</v>
      </c>
      <c r="E40" s="241">
        <v>16</v>
      </c>
      <c r="F40" s="196">
        <f>+'Ekamut-caxs'!D42</f>
        <v>16</v>
      </c>
      <c r="G40" s="283"/>
    </row>
    <row r="41" spans="1:7" s="78" customFormat="1" ht="20.45" customHeight="1">
      <c r="A41" s="54">
        <v>11</v>
      </c>
      <c r="B41" s="204" t="str">
        <f>+'Ekamut-caxs'!B43</f>
        <v>Ընթացիկ վերանորոգման գծով</v>
      </c>
      <c r="C41" s="241">
        <v>20</v>
      </c>
      <c r="D41" s="241">
        <v>40</v>
      </c>
      <c r="E41" s="241">
        <v>50</v>
      </c>
      <c r="F41" s="196">
        <f>+'Ekamut-caxs'!D43</f>
        <v>60</v>
      </c>
      <c r="G41" s="283"/>
    </row>
    <row r="42" spans="1:7" s="78" customFormat="1" ht="34.5">
      <c r="A42" s="54">
        <f t="shared" si="3"/>
        <v>12</v>
      </c>
      <c r="B42" s="204" t="str">
        <f>+'Ekamut-caxs'!B44</f>
        <v>Ջեռուցման համակարգի սպասարկման գծով</v>
      </c>
      <c r="C42" s="241">
        <v>90</v>
      </c>
      <c r="D42" s="241">
        <v>100</v>
      </c>
      <c r="E42" s="241">
        <v>100</v>
      </c>
      <c r="F42" s="196">
        <f>+'Ekamut-caxs'!D44</f>
        <v>100</v>
      </c>
      <c r="G42" s="283"/>
    </row>
    <row r="43" spans="1:7" s="78" customFormat="1" ht="17.25" hidden="1">
      <c r="A43" s="54">
        <f>+A42+1</f>
        <v>13</v>
      </c>
      <c r="B43" s="204" t="str">
        <f>+'Ekamut-caxs'!B45</f>
        <v>Կաթսայատան սպասարկման գծով</v>
      </c>
      <c r="C43" s="241"/>
      <c r="D43" s="241"/>
      <c r="E43" s="241"/>
      <c r="F43" s="196">
        <f>+'Ekamut-caxs'!D45</f>
        <v>0</v>
      </c>
      <c r="G43" s="283"/>
    </row>
    <row r="44" spans="1:7" s="78" customFormat="1" ht="34.5" hidden="1">
      <c r="A44" s="54">
        <f t="shared" si="3"/>
        <v>14</v>
      </c>
      <c r="B44" s="204" t="str">
        <f>+'Ekamut-caxs'!B46</f>
        <v>Սպասարկման և կոմունալ համավճարների գծով</v>
      </c>
      <c r="C44" s="241"/>
      <c r="D44" s="241"/>
      <c r="E44" s="241"/>
      <c r="F44" s="196">
        <f>+'Ekamut-caxs'!D46</f>
        <v>0</v>
      </c>
      <c r="G44" s="283"/>
    </row>
    <row r="45" spans="1:7" s="78" customFormat="1" ht="34.5" hidden="1">
      <c r="A45" s="54">
        <f t="shared" si="3"/>
        <v>15</v>
      </c>
      <c r="B45" s="204" t="str">
        <f>+'Ekamut-caxs'!B47</f>
        <v>Գնումների համակարգողի ծառայության գծով</v>
      </c>
      <c r="C45" s="241"/>
      <c r="D45" s="241"/>
      <c r="E45" s="241"/>
      <c r="F45" s="196">
        <f>+'Ekamut-caxs'!D47</f>
        <v>0</v>
      </c>
      <c r="G45" s="283"/>
    </row>
    <row r="46" spans="1:7" s="78" customFormat="1" ht="37.15" customHeight="1">
      <c r="A46" s="54">
        <v>13</v>
      </c>
      <c r="B46" s="204" t="str">
        <f>+'Ekamut-caxs'!B48</f>
        <v>Համակարգիչների տեխնիկական սպասարկման գծով</v>
      </c>
      <c r="C46" s="241">
        <v>20</v>
      </c>
      <c r="D46" s="241">
        <v>30</v>
      </c>
      <c r="E46" s="241">
        <v>40</v>
      </c>
      <c r="F46" s="196">
        <f>+'Ekamut-caxs'!D48</f>
        <v>40</v>
      </c>
      <c r="G46" s="283"/>
    </row>
    <row r="47" spans="1:7" s="78" customFormat="1" ht="39" customHeight="1">
      <c r="A47" s="54">
        <f>+A46+1</f>
        <v>14</v>
      </c>
      <c r="B47" s="204" t="str">
        <f>+'Ekamut-caxs'!B49</f>
        <v>Համակարգչային ծրագրի և կայքի սպասարկման գծով</v>
      </c>
      <c r="C47" s="241">
        <v>0</v>
      </c>
      <c r="D47" s="241">
        <v>122</v>
      </c>
      <c r="E47" s="241">
        <v>122</v>
      </c>
      <c r="F47" s="196">
        <f>+'Ekamut-caxs'!D49</f>
        <v>122</v>
      </c>
      <c r="G47" s="283"/>
    </row>
    <row r="48" spans="1:7" s="78" customFormat="1" ht="22.15" customHeight="1">
      <c r="A48" s="54">
        <f t="shared" si="3"/>
        <v>15</v>
      </c>
      <c r="B48" s="204" t="str">
        <f>+'Ekamut-caxs'!B50</f>
        <v>էլ․ստորագրության գծով</v>
      </c>
      <c r="C48" s="241">
        <v>3.1</v>
      </c>
      <c r="D48" s="241">
        <v>3.1</v>
      </c>
      <c r="E48" s="241">
        <v>3.1</v>
      </c>
      <c r="F48" s="196">
        <f>+'Ekamut-caxs'!D50</f>
        <v>3.1</v>
      </c>
      <c r="G48" s="283"/>
    </row>
    <row r="49" spans="1:7" s="78" customFormat="1" ht="17.25" hidden="1">
      <c r="A49" s="54">
        <f t="shared" si="3"/>
        <v>16</v>
      </c>
      <c r="B49" s="204" t="str">
        <f>+'Ekamut-caxs'!B51</f>
        <v>Հայտարարության գծով</v>
      </c>
      <c r="C49" s="241"/>
      <c r="D49" s="241"/>
      <c r="E49" s="241"/>
      <c r="F49" s="196">
        <f>+'Ekamut-caxs'!D51</f>
        <v>0</v>
      </c>
      <c r="G49" s="283"/>
    </row>
    <row r="50" spans="1:7" s="78" customFormat="1" ht="17.25" hidden="1">
      <c r="A50" s="54">
        <f t="shared" si="3"/>
        <v>17</v>
      </c>
      <c r="B50" s="204" t="str">
        <f>+'Ekamut-caxs'!B52</f>
        <v>Բաժանորդագրության գծով</v>
      </c>
      <c r="C50" s="241"/>
      <c r="D50" s="241"/>
      <c r="E50" s="241"/>
      <c r="F50" s="196">
        <f>+'Ekamut-caxs'!D52</f>
        <v>0</v>
      </c>
      <c r="G50" s="283"/>
    </row>
    <row r="51" spans="1:7" s="78" customFormat="1" ht="21.6" customHeight="1">
      <c r="A51" s="54">
        <v>16</v>
      </c>
      <c r="B51" s="204" t="str">
        <f>+'Ekamut-caxs'!B53</f>
        <v>Վերապատրաստման գծով</v>
      </c>
      <c r="C51" s="241">
        <v>50</v>
      </c>
      <c r="D51" s="241">
        <v>60</v>
      </c>
      <c r="E51" s="241">
        <v>70</v>
      </c>
      <c r="F51" s="196">
        <f>+'Ekamut-caxs'!D53</f>
        <v>70</v>
      </c>
      <c r="G51" s="283"/>
    </row>
    <row r="52" spans="1:7" s="78" customFormat="1" ht="18.600000000000001" hidden="1" customHeight="1">
      <c r="A52" s="54">
        <f t="shared" si="3"/>
        <v>17</v>
      </c>
      <c r="B52" s="204" t="str">
        <f>+'Ekamut-caxs'!B54</f>
        <v>Միջոցառումների և գործուղումների գծով</v>
      </c>
      <c r="C52" s="241"/>
      <c r="D52" s="241"/>
      <c r="E52" s="241"/>
      <c r="F52" s="196">
        <f>+'Ekamut-caxs'!D54</f>
        <v>0</v>
      </c>
      <c r="G52" s="283"/>
    </row>
    <row r="53" spans="1:7" s="78" customFormat="1" ht="21" customHeight="1">
      <c r="A53" s="54">
        <v>17</v>
      </c>
      <c r="B53" s="204" t="str">
        <f>+'Ekamut-caxs'!B55</f>
        <v>Գույքագրման և վերագնահատման գծով</v>
      </c>
      <c r="C53" s="241">
        <v>0</v>
      </c>
      <c r="D53" s="241">
        <v>0</v>
      </c>
      <c r="E53" s="241">
        <v>0</v>
      </c>
      <c r="F53" s="196">
        <f>+'Ekamut-caxs'!D55</f>
        <v>60</v>
      </c>
      <c r="G53" s="283"/>
    </row>
    <row r="54" spans="1:7" s="77" customFormat="1" ht="17.25" hidden="1">
      <c r="A54" s="54">
        <f t="shared" si="3"/>
        <v>18</v>
      </c>
      <c r="B54" s="221">
        <f>+'Ekamut-caxs'!B56</f>
        <v>0</v>
      </c>
      <c r="C54" s="241"/>
      <c r="D54" s="241"/>
      <c r="E54" s="241"/>
      <c r="F54" s="196">
        <f>+'Ekamut-caxs'!D56</f>
        <v>0</v>
      </c>
      <c r="G54" s="284"/>
    </row>
    <row r="55" spans="1:7" s="77" customFormat="1" ht="17.25" hidden="1">
      <c r="A55" s="54">
        <f t="shared" si="3"/>
        <v>19</v>
      </c>
      <c r="B55" s="221"/>
      <c r="C55" s="241"/>
      <c r="D55" s="241"/>
      <c r="E55" s="241"/>
      <c r="F55" s="196">
        <f>+'Ekamut-caxs'!D57</f>
        <v>0</v>
      </c>
      <c r="G55" s="284"/>
    </row>
    <row r="56" spans="1:7" s="78" customFormat="1" ht="34.5" hidden="1">
      <c r="A56" s="54">
        <f t="shared" si="3"/>
        <v>20</v>
      </c>
      <c r="B56" s="204" t="s">
        <v>27</v>
      </c>
      <c r="C56" s="195">
        <f>SUM(C57:C58)</f>
        <v>0</v>
      </c>
      <c r="D56" s="195">
        <f>SUM(D57:D58)</f>
        <v>0</v>
      </c>
      <c r="E56" s="195">
        <f>SUM(E57:E58)</f>
        <v>0</v>
      </c>
      <c r="F56" s="196">
        <f>SUM(F57:F58)</f>
        <v>0</v>
      </c>
      <c r="G56" s="283"/>
    </row>
    <row r="57" spans="1:7" s="464" customFormat="1" hidden="1">
      <c r="A57" s="461">
        <f>+A56+0.1</f>
        <v>20.100000000000001</v>
      </c>
      <c r="B57" s="462" t="s">
        <v>41</v>
      </c>
      <c r="C57" s="457"/>
      <c r="D57" s="457"/>
      <c r="E57" s="457"/>
      <c r="F57" s="457"/>
      <c r="G57" s="463"/>
    </row>
    <row r="58" spans="1:7" s="464" customFormat="1" hidden="1">
      <c r="A58" s="461">
        <f>+A57+0.1</f>
        <v>20.200000000000003</v>
      </c>
      <c r="B58" s="462" t="s">
        <v>75</v>
      </c>
      <c r="C58" s="457"/>
      <c r="D58" s="457"/>
      <c r="E58" s="457"/>
      <c r="F58" s="458">
        <f>+'Ekamut-caxs'!D60</f>
        <v>0</v>
      </c>
      <c r="G58" s="463"/>
    </row>
    <row r="59" spans="1:7" s="78" customFormat="1" ht="24" customHeight="1">
      <c r="A59" s="54">
        <v>18</v>
      </c>
      <c r="B59" s="197" t="s">
        <v>29</v>
      </c>
      <c r="C59" s="241">
        <f>+'Deb. ev kreditor'!D58-'Deb. ev kreditor'!D54</f>
        <v>124.90000000000009</v>
      </c>
      <c r="D59" s="241">
        <f>+'Deb. ev kreditor'!D58-'Deb. ev kreditor'!D54</f>
        <v>124.90000000000009</v>
      </c>
      <c r="E59" s="241">
        <f>+'Deb. ev kreditor'!D58-'Deb. ev kreditor'!D54</f>
        <v>124.90000000000009</v>
      </c>
      <c r="F59" s="196">
        <f>+'Deb. ev kreditor'!D58-'Deb. ev kreditor'!D54</f>
        <v>124.90000000000009</v>
      </c>
      <c r="G59" s="283"/>
    </row>
    <row r="60" spans="1:7" s="78" customFormat="1" ht="17.25" hidden="1">
      <c r="A60" s="54">
        <f t="shared" si="3"/>
        <v>19</v>
      </c>
      <c r="B60" s="254" t="s">
        <v>76</v>
      </c>
      <c r="C60" s="241"/>
      <c r="D60" s="241"/>
      <c r="E60" s="241"/>
      <c r="F60" s="195"/>
      <c r="G60" s="366"/>
    </row>
    <row r="61" spans="1:7" s="65" customFormat="1" ht="17.25" hidden="1">
      <c r="A61" s="35" t="s">
        <v>48</v>
      </c>
      <c r="B61" s="68" t="s">
        <v>51</v>
      </c>
      <c r="C61" s="198">
        <f>C62+C70</f>
        <v>0</v>
      </c>
      <c r="D61" s="198">
        <f>D62+D70</f>
        <v>0</v>
      </c>
      <c r="E61" s="198">
        <f>E62+E70</f>
        <v>0</v>
      </c>
      <c r="F61" s="198">
        <f>F62+F70</f>
        <v>0</v>
      </c>
      <c r="G61" s="281"/>
    </row>
    <row r="62" spans="1:7" s="78" customFormat="1" ht="34.5" hidden="1">
      <c r="A62" s="368">
        <v>1</v>
      </c>
      <c r="B62" s="264" t="s">
        <v>80</v>
      </c>
      <c r="C62" s="198">
        <f t="shared" ref="C62:E62" si="4">SUM(C63:C69)</f>
        <v>0</v>
      </c>
      <c r="D62" s="198">
        <f t="shared" si="4"/>
        <v>0</v>
      </c>
      <c r="E62" s="198">
        <f t="shared" si="4"/>
        <v>0</v>
      </c>
      <c r="F62" s="198">
        <f>SUM(F63:F69)</f>
        <v>0</v>
      </c>
      <c r="G62" s="283"/>
    </row>
    <row r="63" spans="1:7" s="78" customFormat="1" ht="17.25" hidden="1">
      <c r="A63" s="25">
        <f t="shared" ref="A63:A69" si="5">+A62+0.1</f>
        <v>1.1000000000000001</v>
      </c>
      <c r="B63" s="204" t="s">
        <v>77</v>
      </c>
      <c r="C63" s="241"/>
      <c r="D63" s="241"/>
      <c r="E63" s="241"/>
      <c r="F63" s="195"/>
      <c r="G63" s="283"/>
    </row>
    <row r="64" spans="1:7" s="78" customFormat="1" ht="34.5" hidden="1">
      <c r="A64" s="25">
        <f t="shared" si="5"/>
        <v>1.2000000000000002</v>
      </c>
      <c r="B64" s="204" t="s">
        <v>78</v>
      </c>
      <c r="C64" s="241"/>
      <c r="D64" s="241"/>
      <c r="E64" s="241"/>
      <c r="F64" s="195"/>
      <c r="G64" s="283"/>
    </row>
    <row r="65" spans="1:7" s="78" customFormat="1" ht="17.25" hidden="1">
      <c r="A65" s="25">
        <f t="shared" si="5"/>
        <v>1.3000000000000003</v>
      </c>
      <c r="B65" s="204" t="s">
        <v>79</v>
      </c>
      <c r="C65" s="241"/>
      <c r="D65" s="241"/>
      <c r="E65" s="241"/>
      <c r="F65" s="195"/>
      <c r="G65" s="283"/>
    </row>
    <row r="66" spans="1:7" s="78" customFormat="1" ht="17.25" hidden="1">
      <c r="A66" s="25">
        <f t="shared" si="5"/>
        <v>1.4000000000000004</v>
      </c>
      <c r="B66" s="204" t="s">
        <v>167</v>
      </c>
      <c r="C66" s="241"/>
      <c r="D66" s="241"/>
      <c r="E66" s="241"/>
      <c r="F66" s="195"/>
      <c r="G66" s="283"/>
    </row>
    <row r="67" spans="1:7" s="78" customFormat="1" ht="17.25" hidden="1">
      <c r="A67" s="25">
        <f t="shared" si="5"/>
        <v>1.5000000000000004</v>
      </c>
      <c r="B67" s="204" t="s">
        <v>56</v>
      </c>
      <c r="C67" s="241"/>
      <c r="D67" s="241"/>
      <c r="E67" s="241"/>
      <c r="F67" s="195"/>
      <c r="G67" s="283"/>
    </row>
    <row r="68" spans="1:7" s="77" customFormat="1" ht="17.25" hidden="1">
      <c r="A68" s="25">
        <f t="shared" si="5"/>
        <v>1.6000000000000005</v>
      </c>
      <c r="B68" s="221" t="s">
        <v>57</v>
      </c>
      <c r="C68" s="241"/>
      <c r="D68" s="241"/>
      <c r="E68" s="241"/>
      <c r="F68" s="195"/>
      <c r="G68" s="284"/>
    </row>
    <row r="69" spans="1:7" s="77" customFormat="1" ht="21.75" hidden="1" customHeight="1">
      <c r="A69" s="25">
        <f t="shared" si="5"/>
        <v>1.7000000000000006</v>
      </c>
      <c r="B69" s="221"/>
      <c r="C69" s="241"/>
      <c r="D69" s="241"/>
      <c r="E69" s="241"/>
      <c r="F69" s="195"/>
      <c r="G69" s="284"/>
    </row>
    <row r="70" spans="1:7" s="78" customFormat="1" ht="51.75" hidden="1">
      <c r="A70" s="368">
        <v>2</v>
      </c>
      <c r="B70" s="264" t="s">
        <v>81</v>
      </c>
      <c r="C70" s="198">
        <f t="shared" ref="C70:E70" si="6">SUM(C71:C73)</f>
        <v>0</v>
      </c>
      <c r="D70" s="198">
        <f t="shared" si="6"/>
        <v>0</v>
      </c>
      <c r="E70" s="198">
        <f t="shared" si="6"/>
        <v>0</v>
      </c>
      <c r="F70" s="198">
        <f>SUM(F71:F73)</f>
        <v>0</v>
      </c>
      <c r="G70" s="283"/>
    </row>
    <row r="71" spans="1:7" s="78" customFormat="1" ht="17.25" hidden="1">
      <c r="A71" s="25">
        <f t="shared" ref="A71:A73" si="7">+A70+0.1</f>
        <v>2.1</v>
      </c>
      <c r="B71" s="204" t="s">
        <v>53</v>
      </c>
      <c r="C71" s="241"/>
      <c r="D71" s="241"/>
      <c r="E71" s="241"/>
      <c r="F71" s="195"/>
      <c r="G71" s="283"/>
    </row>
    <row r="72" spans="1:7" s="78" customFormat="1" ht="17.25" hidden="1">
      <c r="A72" s="25">
        <f t="shared" si="7"/>
        <v>2.2000000000000002</v>
      </c>
      <c r="B72" s="204" t="s">
        <v>52</v>
      </c>
      <c r="C72" s="241"/>
      <c r="D72" s="241"/>
      <c r="E72" s="241"/>
      <c r="F72" s="195"/>
      <c r="G72" s="283"/>
    </row>
    <row r="73" spans="1:7" s="78" customFormat="1" ht="34.5" hidden="1">
      <c r="A73" s="25">
        <f t="shared" si="7"/>
        <v>2.3000000000000003</v>
      </c>
      <c r="B73" s="204" t="s">
        <v>42</v>
      </c>
      <c r="C73" s="241"/>
      <c r="D73" s="241"/>
      <c r="E73" s="241"/>
      <c r="F73" s="195"/>
      <c r="G73" s="283"/>
    </row>
    <row r="74" spans="1:7" s="65" customFormat="1" ht="51.75" hidden="1">
      <c r="A74" s="35" t="s">
        <v>49</v>
      </c>
      <c r="B74" s="12" t="s">
        <v>119</v>
      </c>
      <c r="C74" s="198">
        <f t="shared" ref="C74:E74" si="8">SUM(C75:C78)</f>
        <v>0</v>
      </c>
      <c r="D74" s="198">
        <f t="shared" si="8"/>
        <v>0</v>
      </c>
      <c r="E74" s="198">
        <f t="shared" si="8"/>
        <v>0</v>
      </c>
      <c r="F74" s="198">
        <f>SUM(F75:F78)</f>
        <v>0</v>
      </c>
      <c r="G74" s="282"/>
    </row>
    <row r="75" spans="1:7" s="78" customFormat="1" ht="17.25" hidden="1">
      <c r="A75" s="54">
        <v>1</v>
      </c>
      <c r="B75" s="221" t="s">
        <v>169</v>
      </c>
      <c r="C75" s="241"/>
      <c r="D75" s="241"/>
      <c r="E75" s="241"/>
      <c r="F75" s="195"/>
      <c r="G75" s="283"/>
    </row>
    <row r="76" spans="1:7" s="78" customFormat="1" ht="17.25" hidden="1">
      <c r="A76" s="54"/>
      <c r="B76" s="221"/>
      <c r="C76" s="241"/>
      <c r="D76" s="241"/>
      <c r="E76" s="241"/>
      <c r="F76" s="195"/>
      <c r="G76" s="283"/>
    </row>
    <row r="77" spans="1:7" s="78" customFormat="1" ht="17.25" hidden="1">
      <c r="A77" s="54"/>
      <c r="B77" s="221"/>
      <c r="C77" s="241"/>
      <c r="D77" s="241"/>
      <c r="E77" s="241"/>
      <c r="F77" s="195"/>
      <c r="G77" s="283"/>
    </row>
    <row r="78" spans="1:7" s="78" customFormat="1" ht="17.25" hidden="1">
      <c r="A78" s="54"/>
      <c r="B78" s="221"/>
      <c r="C78" s="241"/>
      <c r="D78" s="241"/>
      <c r="E78" s="241"/>
      <c r="F78" s="195"/>
      <c r="G78" s="283"/>
    </row>
    <row r="79" spans="1:7" s="79" customFormat="1" ht="51.75">
      <c r="A79" s="11" t="s">
        <v>30</v>
      </c>
      <c r="B79" s="12" t="s">
        <v>31</v>
      </c>
      <c r="C79" s="198">
        <f>C12+C13-C24</f>
        <v>553.16224746666558</v>
      </c>
      <c r="D79" s="198">
        <f>D12+D13-D24</f>
        <v>274.68195826666852</v>
      </c>
      <c r="E79" s="198">
        <f>E12+E13-E24</f>
        <v>388.89708026666995</v>
      </c>
      <c r="F79" s="198">
        <f>F12+F13-F24</f>
        <v>18</v>
      </c>
      <c r="G79" s="281"/>
    </row>
    <row r="80" spans="1:7" s="65" customFormat="1" ht="17.25">
      <c r="A80" s="69"/>
      <c r="B80" s="70"/>
      <c r="C80" s="70"/>
      <c r="D80" s="70"/>
      <c r="E80" s="70"/>
    </row>
    <row r="81" spans="2:7" s="390" customFormat="1" ht="110.25" customHeight="1">
      <c r="B81" s="391" t="s">
        <v>185</v>
      </c>
      <c r="C81" s="479"/>
      <c r="D81" s="479"/>
      <c r="E81" s="393" t="s">
        <v>198</v>
      </c>
      <c r="G81" s="393"/>
    </row>
    <row r="82" spans="2:7" s="66" customFormat="1">
      <c r="B82" s="255"/>
    </row>
    <row r="83" spans="2:7" s="66" customFormat="1">
      <c r="B83" s="255"/>
    </row>
    <row r="84" spans="2:7" s="66" customFormat="1">
      <c r="B84" s="255"/>
    </row>
    <row r="85" spans="2:7" s="66" customFormat="1">
      <c r="B85" s="255"/>
    </row>
    <row r="86" spans="2:7" s="66" customFormat="1">
      <c r="B86" s="255"/>
    </row>
    <row r="87" spans="2:7" s="66" customFormat="1">
      <c r="B87" s="255"/>
    </row>
    <row r="88" spans="2:7" s="66" customFormat="1">
      <c r="B88" s="255"/>
    </row>
    <row r="89" spans="2:7" s="66" customFormat="1">
      <c r="B89" s="255"/>
    </row>
    <row r="90" spans="2:7" s="66" customFormat="1">
      <c r="B90" s="255"/>
    </row>
    <row r="91" spans="2:7" s="66" customFormat="1">
      <c r="B91" s="255"/>
    </row>
    <row r="92" spans="2:7" s="66" customFormat="1">
      <c r="B92" s="255"/>
    </row>
    <row r="93" spans="2:7" s="66" customFormat="1">
      <c r="B93" s="255"/>
    </row>
    <row r="94" spans="2:7" s="66" customFormat="1">
      <c r="B94" s="255"/>
    </row>
    <row r="95" spans="2:7" s="66" customFormat="1">
      <c r="B95" s="255"/>
    </row>
    <row r="96" spans="2:7" s="66" customFormat="1">
      <c r="B96" s="255"/>
    </row>
    <row r="97" spans="2:2" s="66" customFormat="1">
      <c r="B97" s="255"/>
    </row>
    <row r="98" spans="2:2" s="66" customFormat="1">
      <c r="B98" s="255"/>
    </row>
    <row r="99" spans="2:2" s="66" customFormat="1">
      <c r="B99" s="255"/>
    </row>
    <row r="100" spans="2:2" s="66" customFormat="1">
      <c r="B100" s="255"/>
    </row>
    <row r="101" spans="2:2" s="66" customFormat="1">
      <c r="B101" s="255"/>
    </row>
    <row r="102" spans="2:2" s="66" customFormat="1">
      <c r="B102" s="255"/>
    </row>
    <row r="103" spans="2:2" s="66" customFormat="1">
      <c r="B103" s="255"/>
    </row>
  </sheetData>
  <sheetProtection formatCells="0" formatColumns="0" formatRows="0" insertColumns="0" insertRows="0" insertHyperlinks="0" deleteColumns="0" deleteRows="0" sort="0" autoFilter="0" pivotTables="0"/>
  <mergeCells count="8">
    <mergeCell ref="E2:G2"/>
    <mergeCell ref="A6:F6"/>
    <mergeCell ref="A8:F8"/>
    <mergeCell ref="A7:F7"/>
    <mergeCell ref="C81:D81"/>
    <mergeCell ref="E3:G3"/>
    <mergeCell ref="E4:G4"/>
    <mergeCell ref="E5:G5"/>
  </mergeCells>
  <pageMargins left="0.15748031496062992" right="0.19685039370078741" top="0.23622047244094491" bottom="0.23622047244094491" header="0.15748031496062992" footer="0.19685039370078741"/>
  <pageSetup paperSize="9" scale="83" orientation="portrait" r:id="rId1"/>
  <headerFooter alignWithMargins="0"/>
  <ignoredErrors>
    <ignoredError sqref="F61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4</xdr:col>
                <xdr:colOff>9525</xdr:colOff>
                <xdr:row>80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2"/>
  <sheetViews>
    <sheetView view="pageBreakPreview" topLeftCell="A57" zoomScaleSheetLayoutView="100" workbookViewId="0">
      <selection activeCell="A58" sqref="A58"/>
    </sheetView>
  </sheetViews>
  <sheetFormatPr defaultColWidth="9.140625" defaultRowHeight="13.5"/>
  <cols>
    <col min="1" max="1" width="6" style="22" customWidth="1"/>
    <col min="2" max="2" width="54.42578125" style="259" customWidth="1"/>
    <col min="3" max="3" width="17.42578125" style="18" customWidth="1"/>
    <col min="4" max="4" width="15" style="18" customWidth="1"/>
    <col min="5" max="5" width="13.85546875" style="18" customWidth="1"/>
    <col min="6" max="6" width="41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481" t="s">
        <v>46</v>
      </c>
      <c r="B1" s="481"/>
      <c r="C1" s="481"/>
      <c r="D1" s="481"/>
      <c r="E1" s="481"/>
      <c r="F1" s="481"/>
    </row>
    <row r="2" spans="1:18" s="20" customFormat="1" ht="20.25">
      <c r="A2" s="473" t="str">
        <f>+'Ekamut-caxs'!A7:D7</f>
        <v>«Երևանի Նորք Մարաշի շախմատի մանկապատանեկան մարզադպրոց » ՀՈԱԿ-ի</v>
      </c>
      <c r="B2" s="473"/>
      <c r="C2" s="473"/>
      <c r="D2" s="473"/>
      <c r="E2" s="473"/>
      <c r="F2" s="473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484" t="s">
        <v>251</v>
      </c>
      <c r="B3" s="484"/>
      <c r="C3" s="484"/>
      <c r="D3" s="484"/>
      <c r="E3" s="484"/>
      <c r="F3" s="484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46" t="s">
        <v>3</v>
      </c>
      <c r="B5" s="57" t="s">
        <v>23</v>
      </c>
      <c r="C5" s="181" t="s">
        <v>171</v>
      </c>
      <c r="D5" s="181" t="s">
        <v>172</v>
      </c>
      <c r="E5" s="57" t="s">
        <v>43</v>
      </c>
      <c r="F5" s="220" t="s">
        <v>173</v>
      </c>
      <c r="G5" s="273"/>
      <c r="H5" s="272" t="s">
        <v>191</v>
      </c>
    </row>
    <row r="6" spans="1:18" s="20" customFormat="1" ht="17.25">
      <c r="A6" s="55" t="s">
        <v>7</v>
      </c>
      <c r="B6" s="56" t="s">
        <v>113</v>
      </c>
      <c r="C6" s="209">
        <f>SUM(C7:C13,C16:C19)</f>
        <v>20712.5</v>
      </c>
      <c r="D6" s="209">
        <f>SUM(D7:D13,D16:D22)</f>
        <v>26109.3</v>
      </c>
      <c r="E6" s="209">
        <f t="shared" ref="E6:E58" si="0">D6-C6</f>
        <v>5396.7999999999993</v>
      </c>
      <c r="F6" s="225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2" customFormat="1" ht="17.25">
      <c r="A7" s="54">
        <f>+'Ekamut-caxs'!A11</f>
        <v>1</v>
      </c>
      <c r="B7" s="204" t="str">
        <f>+'Ekamut-caxs'!B11</f>
        <v>Սուբսիդիայից</v>
      </c>
      <c r="C7" s="201">
        <v>20247.599999999999</v>
      </c>
      <c r="D7" s="202">
        <f>+'Ekamut-caxs'!D11</f>
        <v>25681.8</v>
      </c>
      <c r="E7" s="202">
        <f>+D7-C7</f>
        <v>5434.2000000000007</v>
      </c>
      <c r="F7" s="20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 hidden="1">
      <c r="A8" s="54">
        <f>+'Ekamut-caxs'!A12</f>
        <v>2</v>
      </c>
      <c r="B8" s="204" t="str">
        <f>+'Ekamut-caxs'!B12</f>
        <v>Կամավոր ատեստավորման գծով</v>
      </c>
      <c r="C8" s="201"/>
      <c r="D8" s="202">
        <f>+'Ekamut-caxs'!D12</f>
        <v>0</v>
      </c>
      <c r="E8" s="202">
        <f t="shared" ref="E8:E21" si="1">+D8-C8</f>
        <v>0</v>
      </c>
      <c r="F8" s="20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52" customFormat="1" ht="17.25" hidden="1">
      <c r="A9" s="54">
        <f>+'Ekamut-caxs'!A13</f>
        <v>3</v>
      </c>
      <c r="B9" s="204" t="str">
        <f>+'Ekamut-caxs'!B13</f>
        <v xml:space="preserve">Վճարովի ծառայություններից </v>
      </c>
      <c r="C9" s="201"/>
      <c r="D9" s="202">
        <f>+'Ekamut-caxs'!D13</f>
        <v>0</v>
      </c>
      <c r="E9" s="202">
        <f t="shared" si="1"/>
        <v>0</v>
      </c>
      <c r="F9" s="20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</row>
    <row r="10" spans="1:18" s="52" customFormat="1" ht="17.25" hidden="1">
      <c r="A10" s="54">
        <f>+'Ekamut-caxs'!A14</f>
        <v>4</v>
      </c>
      <c r="B10" s="204" t="str">
        <f>+'Ekamut-caxs'!B14</f>
        <v>Սպասարկման և կոմունալ համավճարներից</v>
      </c>
      <c r="C10" s="201"/>
      <c r="D10" s="202">
        <f>+'Ekamut-caxs'!D14</f>
        <v>0</v>
      </c>
      <c r="E10" s="202">
        <f t="shared" si="1"/>
        <v>0</v>
      </c>
      <c r="F10" s="20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</row>
    <row r="11" spans="1:18" s="52" customFormat="1" ht="17.25" hidden="1">
      <c r="A11" s="54">
        <f>+'Ekamut-caxs'!A15</f>
        <v>5</v>
      </c>
      <c r="B11" s="204" t="str">
        <f>+'Ekamut-caxs'!B15</f>
        <v>Ֆինանսական օգնությունից</v>
      </c>
      <c r="C11" s="201"/>
      <c r="D11" s="202">
        <f>+'Ekamut-caxs'!D15</f>
        <v>0</v>
      </c>
      <c r="E11" s="202">
        <f t="shared" si="1"/>
        <v>0</v>
      </c>
      <c r="F11" s="20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52" customFormat="1" ht="34.5" hidden="1">
      <c r="A12" s="54">
        <f>+'Ekamut-caxs'!A16</f>
        <v>6</v>
      </c>
      <c r="B12" s="204" t="str">
        <f>+'Ekamut-caxs'!B16</f>
        <v>Չփոխանակվող գործարքներից (դրամաշնորհից)</v>
      </c>
      <c r="C12" s="201"/>
      <c r="D12" s="202">
        <f>+'Ekamut-caxs'!D16</f>
        <v>0</v>
      </c>
      <c r="E12" s="202">
        <f t="shared" si="1"/>
        <v>0</v>
      </c>
      <c r="F12" s="20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</row>
    <row r="13" spans="1:18" s="52" customFormat="1" ht="17.25">
      <c r="A13" s="54">
        <f>+'Ekamut-caxs'!A17</f>
        <v>2</v>
      </c>
      <c r="B13" s="204" t="str">
        <f>+'Ekamut-caxs'!B17</f>
        <v xml:space="preserve">Պայմանով ստացված ակտիվներից, այդ թվում՝  </v>
      </c>
      <c r="C13" s="201">
        <v>427.5</v>
      </c>
      <c r="D13" s="202">
        <f>+'Ekamut-caxs'!D17</f>
        <v>427.5</v>
      </c>
      <c r="E13" s="202">
        <f t="shared" si="1"/>
        <v>0</v>
      </c>
      <c r="F13" s="20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</row>
    <row r="14" spans="1:18" s="122" customFormat="1" ht="21" customHeight="1">
      <c r="A14" s="26">
        <f>+'Ekamut-caxs'!A18</f>
        <v>2.1</v>
      </c>
      <c r="B14" s="128" t="str">
        <f>+'Ekamut-caxs'!B18</f>
        <v xml:space="preserve">ոչ ընթացիկ </v>
      </c>
      <c r="C14" s="186">
        <v>427.5</v>
      </c>
      <c r="D14" s="206">
        <f>+'Ekamut-caxs'!D18</f>
        <v>427.5</v>
      </c>
      <c r="E14" s="187">
        <f t="shared" si="1"/>
        <v>0</v>
      </c>
      <c r="F14" s="188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/>
    </row>
    <row r="15" spans="1:18" s="122" customFormat="1" ht="21" hidden="1" customHeight="1">
      <c r="A15" s="26">
        <f>+'Ekamut-caxs'!A19</f>
        <v>2.2000000000000002</v>
      </c>
      <c r="B15" s="128" t="str">
        <f>+'Ekamut-caxs'!B19</f>
        <v xml:space="preserve">ընթացիկ </v>
      </c>
      <c r="C15" s="186"/>
      <c r="D15" s="206">
        <f>+'Ekamut-caxs'!D19</f>
        <v>0</v>
      </c>
      <c r="E15" s="187">
        <f t="shared" si="1"/>
        <v>0</v>
      </c>
      <c r="F15" s="188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</row>
    <row r="16" spans="1:18" s="52" customFormat="1" ht="18.75" hidden="1" customHeight="1">
      <c r="A16" s="54">
        <f>+'Ekamut-caxs'!A20</f>
        <v>3</v>
      </c>
      <c r="B16" s="204" t="str">
        <f>+'Ekamut-caxs'!B20</f>
        <v>Բանկի տոկոսից</v>
      </c>
      <c r="C16" s="203"/>
      <c r="D16" s="202">
        <f>+'Ekamut-caxs'!D20</f>
        <v>0</v>
      </c>
      <c r="E16" s="202">
        <f t="shared" si="1"/>
        <v>0</v>
      </c>
      <c r="F16" s="20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8.75" hidden="1" customHeight="1">
      <c r="A17" s="54">
        <f>+'Ekamut-caxs'!A21</f>
        <v>4</v>
      </c>
      <c r="B17" s="204" t="str">
        <f>+'Ekamut-caxs'!B21</f>
        <v>Սուբսիդիա ջրամատակարարման գծով</v>
      </c>
      <c r="C17" s="203"/>
      <c r="D17" s="202">
        <f>+'Ekamut-caxs'!D21</f>
        <v>0</v>
      </c>
      <c r="E17" s="202">
        <f>+D17-C17</f>
        <v>0</v>
      </c>
      <c r="F17" s="20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8.75" hidden="1" customHeight="1">
      <c r="A18" s="54">
        <f>+'Ekamut-caxs'!A22</f>
        <v>5</v>
      </c>
      <c r="B18" s="204" t="str">
        <f>+'Ekamut-caxs'!B22</f>
        <v>Վճարովի ուսուցման գծով</v>
      </c>
      <c r="C18" s="203"/>
      <c r="D18" s="202">
        <f>+'Ekamut-caxs'!D22</f>
        <v>0</v>
      </c>
      <c r="E18" s="202">
        <f>+D18-C18</f>
        <v>0</v>
      </c>
      <c r="F18" s="20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1" customFormat="1" ht="18.75" customHeight="1">
      <c r="A19" s="54">
        <v>3</v>
      </c>
      <c r="B19" s="204" t="str">
        <f>+'Ekamut-caxs'!B23</f>
        <v>Այլ եկամուտների գծով</v>
      </c>
      <c r="C19" s="203">
        <f>+C20+C21</f>
        <v>37.4</v>
      </c>
      <c r="D19" s="202">
        <f>+'Ekamut-caxs'!D23</f>
        <v>0</v>
      </c>
      <c r="E19" s="202">
        <f t="shared" si="1"/>
        <v>-37.4</v>
      </c>
      <c r="F19" s="201"/>
    </row>
    <row r="20" spans="1:18" s="51" customFormat="1" ht="18.75" customHeight="1">
      <c r="A20" s="54">
        <v>3.1</v>
      </c>
      <c r="B20" s="465" t="s">
        <v>278</v>
      </c>
      <c r="C20" s="467">
        <f>11.9+0.7</f>
        <v>12.6</v>
      </c>
      <c r="D20" s="202">
        <v>0</v>
      </c>
      <c r="E20" s="202">
        <f t="shared" si="1"/>
        <v>-12.6</v>
      </c>
      <c r="F20" s="201"/>
    </row>
    <row r="21" spans="1:18" s="51" customFormat="1" ht="18.75" customHeight="1">
      <c r="A21" s="54">
        <v>3.2</v>
      </c>
      <c r="B21" s="466" t="s">
        <v>279</v>
      </c>
      <c r="C21" s="467">
        <v>24.8</v>
      </c>
      <c r="D21" s="202">
        <v>0</v>
      </c>
      <c r="E21" s="202">
        <f t="shared" si="1"/>
        <v>-24.8</v>
      </c>
      <c r="F21" s="201"/>
    </row>
    <row r="22" spans="1:18" s="51" customFormat="1" ht="31.5" hidden="1" customHeight="1">
      <c r="A22" s="54">
        <f>+'Ekamut-caxs'!A24</f>
        <v>0</v>
      </c>
      <c r="B22" s="204">
        <f>+'Ekamut-caxs'!B24</f>
        <v>0</v>
      </c>
      <c r="C22" s="203"/>
      <c r="D22" s="202">
        <f>+'Ekamut-caxs'!D24</f>
        <v>0</v>
      </c>
      <c r="E22" s="201">
        <f>D22-C22</f>
        <v>0</v>
      </c>
      <c r="F22" s="201"/>
      <c r="G22" s="51" t="e">
        <f>+'Ekamut-caxs'!#REF!</f>
        <v>#REF!</v>
      </c>
    </row>
    <row r="23" spans="1:18" s="20" customFormat="1" ht="29.25" customHeight="1">
      <c r="A23" s="55" t="s">
        <v>11</v>
      </c>
      <c r="B23" s="53" t="s">
        <v>114</v>
      </c>
      <c r="C23" s="367">
        <f>SUM(C24,C27:C54,C56:C57)</f>
        <v>20831.600000000002</v>
      </c>
      <c r="D23" s="210">
        <f>SUM(D24,D27:D32,D33:D54,D56:D57)</f>
        <v>26109.3</v>
      </c>
      <c r="E23" s="209">
        <f t="shared" si="0"/>
        <v>5277.6999999999971</v>
      </c>
      <c r="F23" s="225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</row>
    <row r="24" spans="1:18" s="52" customFormat="1" ht="21" customHeight="1">
      <c r="A24" s="54">
        <f>+'Ekamut-caxs'!A28</f>
        <v>1</v>
      </c>
      <c r="B24" s="221" t="str">
        <f>+'Ekamut-caxs'!B28</f>
        <v>Աշխատավարձի գծով</v>
      </c>
      <c r="C24" s="203">
        <v>19315.400000000001</v>
      </c>
      <c r="D24" s="205">
        <f>+'Ekamut-caxs'!D28</f>
        <v>24393.8</v>
      </c>
      <c r="E24" s="202">
        <f t="shared" ref="E24:E57" si="2">+D24-C24</f>
        <v>5078.3999999999978</v>
      </c>
      <c r="F24" s="186" t="s">
        <v>283</v>
      </c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</row>
    <row r="25" spans="1:18" s="122" customFormat="1" ht="21" customHeight="1">
      <c r="A25" s="26">
        <f>+'Ekamut-caxs'!A29</f>
        <v>1.1000000000000001</v>
      </c>
      <c r="B25" s="262" t="str">
        <f>+'Ekamut-caxs'!B29</f>
        <v>պարգևատրման գծով</v>
      </c>
      <c r="C25" s="186">
        <v>360</v>
      </c>
      <c r="D25" s="206">
        <f>+'Ekamut-caxs'!D29</f>
        <v>0</v>
      </c>
      <c r="E25" s="187">
        <f t="shared" si="2"/>
        <v>-360</v>
      </c>
      <c r="F25" s="186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1"/>
      <c r="R25" s="121"/>
    </row>
    <row r="26" spans="1:18" s="122" customFormat="1" ht="21" hidden="1" customHeight="1">
      <c r="A26" s="26">
        <f>+'Ekamut-caxs'!A30</f>
        <v>1.2000000000000002</v>
      </c>
      <c r="B26" s="262" t="str">
        <f>+'Ekamut-caxs'!B30</f>
        <v>կամավոր ատեստավորման գծով</v>
      </c>
      <c r="C26" s="186"/>
      <c r="D26" s="206">
        <f>+'Ekamut-caxs'!D30</f>
        <v>0</v>
      </c>
      <c r="E26" s="187">
        <f t="shared" si="2"/>
        <v>0</v>
      </c>
      <c r="F26" s="186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</row>
    <row r="27" spans="1:18" s="52" customFormat="1" ht="21" customHeight="1">
      <c r="A27" s="54">
        <f>+'Ekamut-caxs'!A31</f>
        <v>2</v>
      </c>
      <c r="B27" s="204" t="str">
        <f>+'Ekamut-caxs'!B31</f>
        <v>Ջեռուցման գծով</v>
      </c>
      <c r="C27" s="203">
        <v>286.5</v>
      </c>
      <c r="D27" s="205">
        <f>+'Ekamut-caxs'!D31</f>
        <v>294.39999999999998</v>
      </c>
      <c r="E27" s="202">
        <f t="shared" si="2"/>
        <v>7.8999999999999773</v>
      </c>
      <c r="F27" s="186" t="s">
        <v>284</v>
      </c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</row>
    <row r="28" spans="1:18" s="52" customFormat="1" ht="21" customHeight="1">
      <c r="A28" s="54">
        <f>+'Ekamut-caxs'!A32</f>
        <v>3</v>
      </c>
      <c r="B28" s="204" t="str">
        <f>+'Ekamut-caxs'!B32</f>
        <v>Էլեկտրաէներգիայի գծով</v>
      </c>
      <c r="C28" s="203">
        <v>104.1</v>
      </c>
      <c r="D28" s="205">
        <f>+'Ekamut-caxs'!D32</f>
        <v>113.8</v>
      </c>
      <c r="E28" s="202">
        <f t="shared" si="2"/>
        <v>9.7000000000000028</v>
      </c>
      <c r="F28" s="186" t="s">
        <v>284</v>
      </c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21" hidden="1" customHeight="1">
      <c r="A29" s="54">
        <f>+'Ekamut-caxs'!A33</f>
        <v>4</v>
      </c>
      <c r="B29" s="204" t="str">
        <f>+'Ekamut-caxs'!B33</f>
        <v>Ջրմուղ-կոյուղու գծով</v>
      </c>
      <c r="C29" s="203"/>
      <c r="D29" s="205">
        <f>+'Ekamut-caxs'!D33</f>
        <v>0</v>
      </c>
      <c r="E29" s="202">
        <f t="shared" si="2"/>
        <v>0</v>
      </c>
      <c r="F29" s="186"/>
      <c r="G29" s="134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21" customHeight="1">
      <c r="A30" s="54">
        <v>4</v>
      </c>
      <c r="B30" s="204" t="str">
        <f>+'Ekamut-caxs'!B34</f>
        <v>Աղբահանության գծով</v>
      </c>
      <c r="C30" s="203">
        <v>28.8</v>
      </c>
      <c r="D30" s="205">
        <f>+'Ekamut-caxs'!D34</f>
        <v>28.799999999999997</v>
      </c>
      <c r="E30" s="202">
        <f t="shared" si="2"/>
        <v>0</v>
      </c>
      <c r="F30" s="186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21" hidden="1" customHeight="1">
      <c r="A31" s="54">
        <f>+'Ekamut-caxs'!A35</f>
        <v>5</v>
      </c>
      <c r="B31" s="204" t="str">
        <f>+'Ekamut-caxs'!B35</f>
        <v>Ախտաբանության գծով</v>
      </c>
      <c r="C31" s="203"/>
      <c r="D31" s="205">
        <f>+'Ekamut-caxs'!D35</f>
        <v>0</v>
      </c>
      <c r="E31" s="202">
        <f t="shared" si="2"/>
        <v>0</v>
      </c>
      <c r="F31" s="186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34.5" customHeight="1">
      <c r="A32" s="54">
        <v>5</v>
      </c>
      <c r="B32" s="204" t="str">
        <f>+'Ekamut-caxs'!B36</f>
        <v>Կապի գծով</v>
      </c>
      <c r="C32" s="203">
        <v>117.9</v>
      </c>
      <c r="D32" s="205">
        <f>+'Ekamut-caxs'!D36</f>
        <v>120</v>
      </c>
      <c r="E32" s="202">
        <f t="shared" si="2"/>
        <v>2.0999999999999943</v>
      </c>
      <c r="F32" s="186" t="s">
        <v>286</v>
      </c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21" customHeight="1">
      <c r="A33" s="54">
        <v>6</v>
      </c>
      <c r="B33" s="204" t="str">
        <f>+'Ekamut-caxs'!B37</f>
        <v>Բանկային ծառայության գծով</v>
      </c>
      <c r="C33" s="203">
        <v>50</v>
      </c>
      <c r="D33" s="205">
        <f>+'Ekamut-caxs'!D37</f>
        <v>60</v>
      </c>
      <c r="E33" s="202">
        <f t="shared" si="2"/>
        <v>10</v>
      </c>
      <c r="F33" s="186" t="s">
        <v>285</v>
      </c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39" customHeight="1">
      <c r="A34" s="54">
        <v>7</v>
      </c>
      <c r="B34" s="204" t="str">
        <f>+'Ekamut-caxs'!B38</f>
        <v>Տնտեսական և գրասենյակային ապրանքների գծով</v>
      </c>
      <c r="C34" s="203">
        <v>100</v>
      </c>
      <c r="D34" s="205">
        <f>+'Ekamut-caxs'!D38</f>
        <v>100</v>
      </c>
      <c r="E34" s="202">
        <f t="shared" si="2"/>
        <v>0</v>
      </c>
      <c r="F34" s="201"/>
      <c r="G34" s="6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32.25" customHeight="1">
      <c r="A35" s="54">
        <v>8</v>
      </c>
      <c r="B35" s="204" t="str">
        <f>+'Ekamut-caxs'!B39</f>
        <v>Փոքրարժեք կամ արագամաշ առարկաների գծով</v>
      </c>
      <c r="C35" s="203">
        <v>20</v>
      </c>
      <c r="D35" s="205">
        <f>+'Ekamut-caxs'!D39</f>
        <v>40</v>
      </c>
      <c r="E35" s="202">
        <f t="shared" si="2"/>
        <v>20</v>
      </c>
      <c r="F35" s="186" t="s">
        <v>287</v>
      </c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 s="52" customFormat="1" ht="21" hidden="1" customHeight="1">
      <c r="A36" s="54">
        <f>+'Ekamut-caxs'!A40</f>
        <v>9</v>
      </c>
      <c r="B36" s="204" t="str">
        <f>+'Ekamut-caxs'!B40</f>
        <v>Ուսումնական նյութերի գծով</v>
      </c>
      <c r="C36" s="203"/>
      <c r="D36" s="205">
        <f>+'Ekamut-caxs'!D40</f>
        <v>0</v>
      </c>
      <c r="E36" s="202">
        <f t="shared" si="2"/>
        <v>0</v>
      </c>
      <c r="F36" s="20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</row>
    <row r="37" spans="1:18" s="52" customFormat="1" ht="21" customHeight="1">
      <c r="A37" s="54">
        <f>+'Ekamut-caxs'!A41</f>
        <v>9</v>
      </c>
      <c r="B37" s="204" t="str">
        <f>+'Ekamut-caxs'!B41</f>
        <v>Դեղորայքի գծով</v>
      </c>
      <c r="C37" s="203">
        <v>0</v>
      </c>
      <c r="D37" s="205">
        <f>+'Ekamut-caxs'!D41</f>
        <v>16</v>
      </c>
      <c r="E37" s="202">
        <f t="shared" si="2"/>
        <v>16</v>
      </c>
      <c r="F37" s="20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</row>
    <row r="38" spans="1:18" s="52" customFormat="1" ht="20.25" customHeight="1">
      <c r="A38" s="54">
        <f>+'Ekamut-caxs'!A42</f>
        <v>10</v>
      </c>
      <c r="B38" s="204" t="str">
        <f>+'Ekamut-caxs'!B42</f>
        <v>Բուժ.ծառայության գծով</v>
      </c>
      <c r="C38" s="203">
        <v>0</v>
      </c>
      <c r="D38" s="205">
        <f>+'Ekamut-caxs'!D42</f>
        <v>16</v>
      </c>
      <c r="E38" s="202">
        <f t="shared" si="2"/>
        <v>16</v>
      </c>
      <c r="F38" s="20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21" customHeight="1">
      <c r="A39" s="54">
        <v>11</v>
      </c>
      <c r="B39" s="204" t="str">
        <f>+'Ekamut-caxs'!B43</f>
        <v>Ընթացիկ վերանորոգման գծով</v>
      </c>
      <c r="C39" s="201">
        <v>54.4</v>
      </c>
      <c r="D39" s="205">
        <f>+'Ekamut-caxs'!D43</f>
        <v>60</v>
      </c>
      <c r="E39" s="202">
        <f t="shared" si="2"/>
        <v>5.6000000000000014</v>
      </c>
      <c r="F39" s="186" t="s">
        <v>288</v>
      </c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21" customHeight="1">
      <c r="A40" s="54">
        <v>12</v>
      </c>
      <c r="B40" s="204" t="str">
        <f>+'Ekamut-caxs'!B44</f>
        <v>Ջեռուցման համակարգի սպասարկման գծով</v>
      </c>
      <c r="C40" s="201">
        <v>79.900000000000006</v>
      </c>
      <c r="D40" s="205">
        <f>+'Ekamut-caxs'!D44</f>
        <v>100</v>
      </c>
      <c r="E40" s="202">
        <f t="shared" si="2"/>
        <v>20.099999999999994</v>
      </c>
      <c r="F40" s="186" t="s">
        <v>289</v>
      </c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21" hidden="1" customHeight="1">
      <c r="A41" s="54">
        <f>+'Ekamut-caxs'!A45</f>
        <v>13</v>
      </c>
      <c r="B41" s="204" t="str">
        <f>+'Ekamut-caxs'!B45</f>
        <v>Կաթսայատան սպասարկման գծով</v>
      </c>
      <c r="C41" s="201"/>
      <c r="D41" s="205">
        <f>+'Ekamut-caxs'!D45</f>
        <v>0</v>
      </c>
      <c r="E41" s="202">
        <f t="shared" si="2"/>
        <v>0</v>
      </c>
      <c r="F41" s="20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21" hidden="1" customHeight="1">
      <c r="A42" s="54">
        <f>+'Ekamut-caxs'!A46</f>
        <v>14</v>
      </c>
      <c r="B42" s="204" t="str">
        <f>+'Ekamut-caxs'!B46</f>
        <v>Սպասարկման և կոմունալ համավճարների գծով</v>
      </c>
      <c r="C42" s="201"/>
      <c r="D42" s="205">
        <f>+'Ekamut-caxs'!D46</f>
        <v>0</v>
      </c>
      <c r="E42" s="202">
        <f t="shared" si="2"/>
        <v>0</v>
      </c>
      <c r="F42" s="20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21" hidden="1" customHeight="1">
      <c r="A43" s="54">
        <f>+'Ekamut-caxs'!A47</f>
        <v>15</v>
      </c>
      <c r="B43" s="204" t="str">
        <f>+'Ekamut-caxs'!B47</f>
        <v>Գնումների համակարգողի ծառայության գծով</v>
      </c>
      <c r="C43" s="203"/>
      <c r="D43" s="205">
        <f>+'Ekamut-caxs'!D47</f>
        <v>0</v>
      </c>
      <c r="E43" s="202">
        <f t="shared" si="2"/>
        <v>0</v>
      </c>
      <c r="F43" s="20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42.75" customHeight="1">
      <c r="A44" s="54">
        <v>13</v>
      </c>
      <c r="B44" s="204" t="str">
        <f>+'Ekamut-caxs'!B48</f>
        <v>Համակարգիչների տեխնիկական սպասարկման գծով</v>
      </c>
      <c r="C44" s="203">
        <v>7</v>
      </c>
      <c r="D44" s="205">
        <f>+'Ekamut-caxs'!D48</f>
        <v>40</v>
      </c>
      <c r="E44" s="202">
        <f t="shared" si="2"/>
        <v>33</v>
      </c>
      <c r="F44" s="186" t="s">
        <v>290</v>
      </c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39" customHeight="1">
      <c r="A45" s="54">
        <v>14</v>
      </c>
      <c r="B45" s="204" t="str">
        <f>+'Ekamut-caxs'!B49</f>
        <v>Համակարգչային ծրագրի և կայքի սպասարկման գծով</v>
      </c>
      <c r="C45" s="201">
        <v>107</v>
      </c>
      <c r="D45" s="205">
        <f>+'Ekamut-caxs'!D49</f>
        <v>122</v>
      </c>
      <c r="E45" s="202">
        <f t="shared" si="2"/>
        <v>15</v>
      </c>
      <c r="F45" s="186" t="s">
        <v>289</v>
      </c>
      <c r="G45" s="6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23.25" customHeight="1">
      <c r="A46" s="54">
        <v>15</v>
      </c>
      <c r="B46" s="204" t="str">
        <f>+'Ekamut-caxs'!B50</f>
        <v>էլ․ստորագրության գծով</v>
      </c>
      <c r="C46" s="201">
        <v>3.1</v>
      </c>
      <c r="D46" s="205">
        <f>+'Ekamut-caxs'!D50</f>
        <v>3.1</v>
      </c>
      <c r="E46" s="202">
        <f t="shared" si="2"/>
        <v>0</v>
      </c>
      <c r="F46" s="20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21" hidden="1" customHeight="1">
      <c r="A47" s="54">
        <f>+'Ekamut-caxs'!A51</f>
        <v>16</v>
      </c>
      <c r="B47" s="204" t="str">
        <f>+'Ekamut-caxs'!B51</f>
        <v>Հայտարարության գծով</v>
      </c>
      <c r="C47" s="201"/>
      <c r="D47" s="205">
        <f>+'Ekamut-caxs'!D51</f>
        <v>0</v>
      </c>
      <c r="E47" s="202">
        <f t="shared" si="2"/>
        <v>0</v>
      </c>
      <c r="F47" s="20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21" hidden="1" customHeight="1">
      <c r="A48" s="54">
        <f>+'Ekamut-caxs'!A52</f>
        <v>17</v>
      </c>
      <c r="B48" s="204" t="str">
        <f>+'Ekamut-caxs'!B52</f>
        <v>Բաժանորդագրության գծով</v>
      </c>
      <c r="C48" s="201"/>
      <c r="D48" s="205">
        <f>+'Ekamut-caxs'!D52</f>
        <v>0</v>
      </c>
      <c r="E48" s="202">
        <f t="shared" si="2"/>
        <v>0</v>
      </c>
      <c r="F48" s="20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27">
      <c r="A49" s="54">
        <v>16</v>
      </c>
      <c r="B49" s="204" t="str">
        <f>+'Ekamut-caxs'!B53</f>
        <v>Վերապատրաստման գծով</v>
      </c>
      <c r="C49" s="201">
        <v>50</v>
      </c>
      <c r="D49" s="205">
        <f>+'Ekamut-caxs'!D53</f>
        <v>70</v>
      </c>
      <c r="E49" s="202">
        <f t="shared" si="2"/>
        <v>20</v>
      </c>
      <c r="F49" s="186" t="s">
        <v>291</v>
      </c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20.25" hidden="1" customHeight="1">
      <c r="A50" s="54">
        <f>+'Ekamut-caxs'!A54</f>
        <v>17</v>
      </c>
      <c r="B50" s="204" t="str">
        <f>+'Ekamut-caxs'!B54</f>
        <v>Միջոցառումների և գործուղումների գծով</v>
      </c>
      <c r="C50" s="201"/>
      <c r="D50" s="205">
        <f>+'Ekamut-caxs'!D54</f>
        <v>0</v>
      </c>
      <c r="E50" s="202">
        <f t="shared" si="2"/>
        <v>0</v>
      </c>
      <c r="F50" s="20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21" customHeight="1">
      <c r="A51" s="54">
        <v>17</v>
      </c>
      <c r="B51" s="204" t="str">
        <f>+'Ekamut-caxs'!B55</f>
        <v>Գույքագրման և վերագնահատման գծով</v>
      </c>
      <c r="C51" s="201">
        <v>60</v>
      </c>
      <c r="D51" s="205">
        <f>+'Ekamut-caxs'!D55</f>
        <v>60</v>
      </c>
      <c r="E51" s="202">
        <f t="shared" si="2"/>
        <v>0</v>
      </c>
      <c r="F51" s="20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1" customFormat="1" ht="21" hidden="1" customHeight="1">
      <c r="A52" s="54">
        <f>+'Ekamut-caxs'!A56</f>
        <v>18</v>
      </c>
      <c r="B52" s="221">
        <f>+'Ekamut-caxs'!B56</f>
        <v>0</v>
      </c>
      <c r="C52" s="201"/>
      <c r="D52" s="203">
        <f>+'Ekamut-caxs'!D56</f>
        <v>0</v>
      </c>
      <c r="E52" s="201">
        <f t="shared" si="2"/>
        <v>0</v>
      </c>
      <c r="F52" s="201"/>
      <c r="G52" s="274" t="s">
        <v>226</v>
      </c>
    </row>
    <row r="53" spans="1:18" s="51" customFormat="1" ht="21" hidden="1" customHeight="1">
      <c r="A53" s="54">
        <f>+'Ekamut-caxs'!A57</f>
        <v>19</v>
      </c>
      <c r="B53" s="221">
        <f>+'Ekamut-caxs'!B57</f>
        <v>0</v>
      </c>
      <c r="C53" s="201"/>
      <c r="D53" s="203">
        <f>+'Ekamut-caxs'!D57</f>
        <v>0</v>
      </c>
      <c r="E53" s="201">
        <f t="shared" si="2"/>
        <v>0</v>
      </c>
      <c r="F53" s="201"/>
    </row>
    <row r="54" spans="1:18" s="52" customFormat="1" ht="21" customHeight="1">
      <c r="A54" s="54">
        <v>18</v>
      </c>
      <c r="B54" s="204" t="str">
        <f>+'Ekamut-caxs'!B58</f>
        <v>Հիմնական միջոցների մաշվածության գծով, որից՝</v>
      </c>
      <c r="C54" s="201">
        <v>427.5</v>
      </c>
      <c r="D54" s="205">
        <f>+'Ekamut-caxs'!D58</f>
        <v>471.4</v>
      </c>
      <c r="E54" s="202">
        <f t="shared" si="2"/>
        <v>43.899999999999977</v>
      </c>
      <c r="F54" s="20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ht="20.25" customHeight="1">
      <c r="A55" s="26">
        <v>18.100000000000001</v>
      </c>
      <c r="B55" s="263" t="str">
        <f>+'Ekamut-caxs'!B59</f>
        <v>պայմանով (անհատույց) ստացված</v>
      </c>
      <c r="C55" s="188">
        <v>427.5</v>
      </c>
      <c r="D55" s="206">
        <f>+'Ekamut-caxs'!D59</f>
        <v>427.5</v>
      </c>
      <c r="E55" s="187">
        <f t="shared" si="2"/>
        <v>0</v>
      </c>
      <c r="F55" s="188"/>
      <c r="G55" s="123"/>
    </row>
    <row r="56" spans="1:18" s="52" customFormat="1" ht="21" hidden="1" customHeight="1">
      <c r="A56" s="54">
        <f>+'Ekamut-caxs'!A60</f>
        <v>19</v>
      </c>
      <c r="B56" s="204" t="str">
        <f>+'Ekamut-caxs'!B60</f>
        <v xml:space="preserve">Չփոխհատուցվող հարկերի գծով </v>
      </c>
      <c r="C56" s="201"/>
      <c r="D56" s="205">
        <f>+'Ekamut-caxs'!D60</f>
        <v>0</v>
      </c>
      <c r="E56" s="202">
        <f t="shared" si="2"/>
        <v>0</v>
      </c>
      <c r="F56" s="20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2" customFormat="1" ht="21" customHeight="1">
      <c r="A57" s="54">
        <v>19</v>
      </c>
      <c r="B57" s="204" t="str">
        <f>+'Ekamut-caxs'!B61</f>
        <v>Այլ ծախսերի գծով</v>
      </c>
      <c r="C57" s="201">
        <v>20</v>
      </c>
      <c r="D57" s="205">
        <f>+'Ekamut-caxs'!D61</f>
        <v>0</v>
      </c>
      <c r="E57" s="202">
        <f t="shared" si="2"/>
        <v>-20</v>
      </c>
      <c r="F57" s="20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</row>
    <row r="58" spans="1:18" s="31" customFormat="1" ht="17.25">
      <c r="A58" s="24"/>
      <c r="B58" s="264" t="s">
        <v>71</v>
      </c>
      <c r="C58" s="225">
        <f>C6-C23</f>
        <v>-119.10000000000218</v>
      </c>
      <c r="D58" s="209">
        <f>D6-D23</f>
        <v>0</v>
      </c>
      <c r="E58" s="209">
        <f t="shared" si="0"/>
        <v>119.10000000000218</v>
      </c>
      <c r="F58" s="225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</row>
    <row r="59" spans="1:18" s="31" customFormat="1" ht="45" customHeight="1">
      <c r="A59" s="32"/>
      <c r="B59" s="265"/>
      <c r="C59" s="33"/>
      <c r="D59" s="33"/>
      <c r="E59" s="33"/>
      <c r="F59" s="33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</row>
    <row r="60" spans="1:18" ht="24.75" customHeight="1">
      <c r="B60" s="266" t="s">
        <v>2</v>
      </c>
      <c r="C60" s="22"/>
      <c r="D60" s="483" t="e">
        <f>+'Ekamut-caxs'!#REF!</f>
        <v>#REF!</v>
      </c>
      <c r="E60" s="483"/>
      <c r="F60" s="93"/>
    </row>
    <row r="61" spans="1:18" ht="9.75" customHeight="1">
      <c r="B61" s="267"/>
      <c r="D61" s="482" t="s">
        <v>5</v>
      </c>
      <c r="E61" s="482"/>
      <c r="F61" s="219"/>
    </row>
    <row r="62" spans="1:18" ht="24.75" customHeight="1">
      <c r="B62" s="266" t="s">
        <v>6</v>
      </c>
      <c r="C62" s="22"/>
      <c r="D62" s="483" t="e">
        <f>+'Ekamut-caxs'!#REF!</f>
        <v>#REF!</v>
      </c>
      <c r="E62" s="483"/>
      <c r="F62" s="93"/>
    </row>
    <row r="63" spans="1:18" ht="11.25" customHeight="1">
      <c r="D63" s="482" t="s">
        <v>5</v>
      </c>
      <c r="E63" s="482"/>
      <c r="F63" s="219"/>
    </row>
    <row r="64" spans="1:18" s="17" customFormat="1">
      <c r="A64" s="22"/>
      <c r="B64" s="261" t="s">
        <v>1</v>
      </c>
      <c r="C64" s="18"/>
      <c r="D64" s="18"/>
      <c r="E64" s="18"/>
      <c r="F64" s="18"/>
    </row>
    <row r="65" spans="1:2" s="17" customFormat="1">
      <c r="A65" s="87"/>
      <c r="B65" s="21"/>
    </row>
    <row r="66" spans="1:2" s="17" customFormat="1">
      <c r="A66" s="87"/>
      <c r="B66" s="21"/>
    </row>
    <row r="67" spans="1:2" s="17" customFormat="1">
      <c r="A67" s="87"/>
      <c r="B67" s="21"/>
    </row>
    <row r="68" spans="1:2" s="17" customFormat="1">
      <c r="A68" s="87"/>
      <c r="B68" s="21"/>
    </row>
    <row r="69" spans="1:2" s="17" customFormat="1">
      <c r="A69" s="87"/>
      <c r="B69" s="21"/>
    </row>
    <row r="70" spans="1:2" s="17" customFormat="1">
      <c r="A70" s="87"/>
      <c r="B70" s="21"/>
    </row>
    <row r="71" spans="1:2" s="17" customFormat="1">
      <c r="A71" s="87"/>
      <c r="B71" s="21"/>
    </row>
    <row r="72" spans="1:2" s="17" customFormat="1">
      <c r="A72" s="87"/>
      <c r="B72" s="21"/>
    </row>
    <row r="73" spans="1:2" s="17" customFormat="1">
      <c r="A73" s="87"/>
      <c r="B73" s="21"/>
    </row>
    <row r="74" spans="1:2" s="17" customFormat="1">
      <c r="A74" s="87"/>
      <c r="B74" s="21"/>
    </row>
    <row r="75" spans="1:2" s="17" customFormat="1">
      <c r="A75" s="87"/>
      <c r="B75" s="21"/>
    </row>
    <row r="76" spans="1:2" s="17" customFormat="1">
      <c r="A76" s="87"/>
      <c r="B76" s="21"/>
    </row>
    <row r="77" spans="1:2" s="17" customFormat="1">
      <c r="A77" s="87"/>
      <c r="B77" s="21"/>
    </row>
    <row r="78" spans="1:2" s="17" customFormat="1">
      <c r="A78" s="87"/>
      <c r="B78" s="21"/>
    </row>
    <row r="79" spans="1:2" s="17" customFormat="1">
      <c r="A79" s="87"/>
      <c r="B79" s="21"/>
    </row>
    <row r="80" spans="1:2" s="17" customFormat="1">
      <c r="A80" s="87"/>
      <c r="B80" s="21"/>
    </row>
    <row r="81" spans="1:2" s="17" customFormat="1">
      <c r="A81" s="87"/>
      <c r="B81" s="21"/>
    </row>
    <row r="82" spans="1:2" s="17" customFormat="1">
      <c r="A82" s="87"/>
      <c r="B82" s="21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3:E63"/>
    <mergeCell ref="D60:E60"/>
    <mergeCell ref="D61:E61"/>
    <mergeCell ref="D62:E62"/>
    <mergeCell ref="A3:F3"/>
  </mergeCells>
  <pageMargins left="0.25" right="0.24" top="0.23622047244094499" bottom="0.23622047244094499" header="0.196850393700787" footer="0.196850393700787"/>
  <pageSetup paperSize="9" scale="6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2"/>
  <sheetViews>
    <sheetView view="pageBreakPreview" topLeftCell="A33" zoomScaleSheetLayoutView="100" workbookViewId="0">
      <selection activeCell="A58" sqref="A58"/>
    </sheetView>
  </sheetViews>
  <sheetFormatPr defaultColWidth="9.140625" defaultRowHeight="13.5"/>
  <cols>
    <col min="1" max="1" width="4.85546875" style="18" customWidth="1"/>
    <col min="2" max="2" width="59.42578125" style="259" customWidth="1"/>
    <col min="3" max="3" width="16.7109375" style="18" customWidth="1"/>
    <col min="4" max="4" width="15.7109375" style="18" customWidth="1"/>
    <col min="5" max="5" width="17.140625" style="18" customWidth="1"/>
    <col min="6" max="6" width="33" style="18" customWidth="1"/>
    <col min="7" max="7" width="9.5703125" style="99" bestFit="1" customWidth="1"/>
    <col min="8" max="8" width="14.42578125" style="87" customWidth="1"/>
    <col min="9" max="13" width="9.140625" style="87"/>
    <col min="14" max="20" width="9.140625" style="94"/>
    <col min="21" max="16384" width="9.140625" style="18"/>
  </cols>
  <sheetData>
    <row r="1" spans="1:20" ht="20.25">
      <c r="A1" s="481" t="s">
        <v>72</v>
      </c>
      <c r="B1" s="481"/>
      <c r="C1" s="481"/>
      <c r="D1" s="481"/>
      <c r="E1" s="481"/>
      <c r="F1" s="481"/>
    </row>
    <row r="2" spans="1:20" s="20" customFormat="1" ht="20.25">
      <c r="A2" s="473" t="str">
        <f>+'Ekamut-caxs'!A7:D7</f>
        <v>«Երևանի Նորք Մարաշի շախմատի մանկապատանեկան մարզադպրոց » ՀՈԱԿ-ի</v>
      </c>
      <c r="B2" s="473"/>
      <c r="C2" s="473"/>
      <c r="D2" s="473"/>
      <c r="E2" s="473"/>
      <c r="F2" s="473"/>
      <c r="G2" s="84"/>
      <c r="H2" s="4"/>
      <c r="I2" s="88"/>
      <c r="J2" s="88"/>
      <c r="K2" s="88"/>
      <c r="L2" s="88"/>
      <c r="M2" s="88"/>
      <c r="N2" s="95"/>
      <c r="O2" s="95"/>
      <c r="P2" s="95"/>
      <c r="Q2" s="95"/>
      <c r="R2" s="95"/>
      <c r="S2" s="95"/>
      <c r="T2" s="95"/>
    </row>
    <row r="3" spans="1:20" ht="40.15" customHeight="1">
      <c r="A3" s="484" t="s">
        <v>252</v>
      </c>
      <c r="B3" s="484"/>
      <c r="C3" s="484"/>
      <c r="D3" s="484"/>
      <c r="E3" s="484"/>
      <c r="F3" s="484"/>
      <c r="G3" s="100"/>
      <c r="H3" s="89"/>
      <c r="I3" s="89"/>
      <c r="J3" s="89"/>
      <c r="K3" s="89"/>
      <c r="L3" s="89"/>
    </row>
    <row r="4" spans="1:20" s="20" customFormat="1" ht="18" customHeight="1">
      <c r="A4" s="9"/>
      <c r="B4" s="257"/>
      <c r="F4" s="10" t="s">
        <v>36</v>
      </c>
      <c r="G4" s="101"/>
      <c r="H4" s="88"/>
      <c r="I4" s="88"/>
      <c r="J4" s="88"/>
      <c r="K4" s="88"/>
      <c r="L4" s="88"/>
      <c r="M4" s="88"/>
      <c r="N4" s="95"/>
      <c r="O4" s="95"/>
      <c r="P4" s="95"/>
      <c r="Q4" s="95"/>
      <c r="R4" s="95"/>
      <c r="S4" s="95"/>
      <c r="T4" s="95"/>
    </row>
    <row r="5" spans="1:20" s="27" customFormat="1" ht="79.900000000000006" customHeight="1">
      <c r="A5" s="72" t="s">
        <v>3</v>
      </c>
      <c r="B5" s="74" t="s">
        <v>23</v>
      </c>
      <c r="C5" s="181" t="s">
        <v>171</v>
      </c>
      <c r="D5" s="181" t="s">
        <v>172</v>
      </c>
      <c r="E5" s="73" t="s">
        <v>43</v>
      </c>
      <c r="F5" s="220" t="str">
        <f>+'Ekamutneri hamematakan'!F5</f>
        <v>Ծանոթություն նախատեսվող ցուցանիշների վերաբերյալ</v>
      </c>
      <c r="G5" s="17"/>
      <c r="H5" s="272" t="s">
        <v>191</v>
      </c>
      <c r="I5" s="90"/>
      <c r="J5" s="90"/>
      <c r="K5" s="90"/>
      <c r="L5" s="90"/>
      <c r="M5" s="90"/>
      <c r="N5" s="96"/>
      <c r="O5" s="96"/>
      <c r="P5" s="96"/>
      <c r="Q5" s="96"/>
      <c r="R5" s="96"/>
      <c r="S5" s="96"/>
      <c r="T5" s="96"/>
    </row>
    <row r="6" spans="1:20" s="20" customFormat="1" ht="41.25" customHeight="1">
      <c r="A6" s="11" t="s">
        <v>7</v>
      </c>
      <c r="B6" s="12" t="s">
        <v>24</v>
      </c>
      <c r="C6" s="189">
        <v>352.1</v>
      </c>
      <c r="D6" s="198">
        <f>+C75</f>
        <v>99</v>
      </c>
      <c r="E6" s="198">
        <f>D6-C6</f>
        <v>-253.10000000000002</v>
      </c>
      <c r="F6" s="189"/>
      <c r="G6" s="101"/>
      <c r="H6" s="88"/>
      <c r="I6" s="88"/>
      <c r="J6" s="88"/>
      <c r="K6" s="88"/>
      <c r="L6" s="88"/>
      <c r="M6" s="88"/>
      <c r="N6" s="95"/>
      <c r="O6" s="95"/>
      <c r="P6" s="95"/>
      <c r="Q6" s="95"/>
      <c r="R6" s="95"/>
      <c r="S6" s="95"/>
      <c r="T6" s="95"/>
    </row>
    <row r="7" spans="1:20" s="20" customFormat="1" ht="38.25" customHeight="1">
      <c r="A7" s="11" t="s">
        <v>11</v>
      </c>
      <c r="B7" s="12" t="s">
        <v>73</v>
      </c>
      <c r="C7" s="198">
        <f>SUM(C8:C16)</f>
        <v>20412.349999999999</v>
      </c>
      <c r="D7" s="198">
        <f>SUM(D8:D19)</f>
        <v>25681.8</v>
      </c>
      <c r="E7" s="198">
        <f>D7-C7</f>
        <v>5269.4500000000007</v>
      </c>
      <c r="F7" s="189"/>
      <c r="G7" s="101"/>
      <c r="H7" s="88"/>
      <c r="I7" s="88"/>
      <c r="J7" s="88"/>
      <c r="K7" s="88"/>
      <c r="L7" s="88"/>
      <c r="M7" s="88"/>
      <c r="N7" s="95"/>
      <c r="O7" s="95"/>
      <c r="P7" s="95"/>
      <c r="Q7" s="95"/>
      <c r="R7" s="95"/>
      <c r="S7" s="95"/>
      <c r="T7" s="95"/>
    </row>
    <row r="8" spans="1:20" s="52" customFormat="1" ht="22.5" customHeight="1">
      <c r="A8" s="54">
        <f>+'Dramakan hosqer'!A14</f>
        <v>1</v>
      </c>
      <c r="B8" s="250" t="str">
        <f>+'Dramakan hosqer'!B14</f>
        <v>Սուբսիդիայից</v>
      </c>
      <c r="C8" s="195">
        <v>20337.599999999999</v>
      </c>
      <c r="D8" s="195">
        <f>+'Dramakan hosqer'!F14</f>
        <v>25681.8</v>
      </c>
      <c r="E8" s="195">
        <f>+D8-C8</f>
        <v>5344.2000000000007</v>
      </c>
      <c r="F8" s="195"/>
      <c r="G8" s="83"/>
      <c r="H8" s="91"/>
      <c r="I8" s="91"/>
      <c r="J8" s="91"/>
      <c r="K8" s="91"/>
      <c r="L8" s="91"/>
      <c r="M8" s="91"/>
      <c r="N8" s="97"/>
      <c r="O8" s="97"/>
      <c r="P8" s="97"/>
      <c r="Q8" s="97"/>
      <c r="R8" s="97"/>
      <c r="S8" s="97"/>
      <c r="T8" s="97"/>
    </row>
    <row r="9" spans="1:20" s="52" customFormat="1" ht="17.25" hidden="1">
      <c r="A9" s="54">
        <f>+'Dramakan hosqer'!A15</f>
        <v>2</v>
      </c>
      <c r="B9" s="250" t="str">
        <f>+'Dramakan hosqer'!B15</f>
        <v>Կամավոր ատեստավորման գծով</v>
      </c>
      <c r="C9" s="195"/>
      <c r="D9" s="195">
        <f>+'Dramakan hosqer'!F15</f>
        <v>0</v>
      </c>
      <c r="E9" s="195">
        <f t="shared" ref="E9:E19" si="0">+D9-C9</f>
        <v>0</v>
      </c>
      <c r="F9" s="195"/>
      <c r="G9" s="83"/>
      <c r="H9" s="91"/>
      <c r="I9" s="91"/>
      <c r="J9" s="91"/>
      <c r="K9" s="91"/>
      <c r="L9" s="91"/>
      <c r="M9" s="91"/>
      <c r="N9" s="97"/>
      <c r="O9" s="97"/>
      <c r="P9" s="97"/>
      <c r="Q9" s="97"/>
      <c r="R9" s="97"/>
      <c r="S9" s="97"/>
      <c r="T9" s="97"/>
    </row>
    <row r="10" spans="1:20" s="52" customFormat="1" ht="17.25" hidden="1">
      <c r="A10" s="54">
        <f>+'Dramakan hosqer'!A16</f>
        <v>3</v>
      </c>
      <c r="B10" s="250" t="str">
        <f>+'Dramakan hosqer'!B16</f>
        <v xml:space="preserve">Վճարովի ծառայություններից </v>
      </c>
      <c r="C10" s="195"/>
      <c r="D10" s="195">
        <f>+'Dramakan hosqer'!F16</f>
        <v>0</v>
      </c>
      <c r="E10" s="195">
        <f t="shared" si="0"/>
        <v>0</v>
      </c>
      <c r="F10" s="195"/>
      <c r="G10" s="83"/>
      <c r="H10" s="91"/>
      <c r="I10" s="91"/>
      <c r="J10" s="91"/>
      <c r="K10" s="91"/>
      <c r="L10" s="91"/>
      <c r="M10" s="91"/>
      <c r="N10" s="97"/>
      <c r="O10" s="97"/>
      <c r="P10" s="97"/>
      <c r="Q10" s="97"/>
      <c r="R10" s="97"/>
      <c r="S10" s="97"/>
      <c r="T10" s="97"/>
    </row>
    <row r="11" spans="1:20" s="52" customFormat="1" ht="17.25" hidden="1">
      <c r="A11" s="54">
        <f>+'Dramakan hosqer'!A17</f>
        <v>4</v>
      </c>
      <c r="B11" s="250" t="str">
        <f>+'Dramakan hosqer'!B17</f>
        <v>Սպասարկման և կոմունալ համավճարներից</v>
      </c>
      <c r="C11" s="195"/>
      <c r="D11" s="195">
        <f>+'Dramakan hosqer'!F17</f>
        <v>0</v>
      </c>
      <c r="E11" s="195">
        <f t="shared" si="0"/>
        <v>0</v>
      </c>
      <c r="F11" s="195"/>
      <c r="G11" s="83"/>
      <c r="H11" s="91"/>
      <c r="I11" s="91"/>
      <c r="J11" s="91"/>
      <c r="K11" s="91"/>
      <c r="L11" s="91"/>
      <c r="M11" s="91"/>
      <c r="N11" s="97"/>
      <c r="O11" s="97"/>
      <c r="P11" s="97"/>
      <c r="Q11" s="97"/>
      <c r="R11" s="97"/>
      <c r="S11" s="97"/>
      <c r="T11" s="97"/>
    </row>
    <row r="12" spans="1:20" s="52" customFormat="1" ht="17.25" hidden="1">
      <c r="A12" s="54">
        <f>+'Dramakan hosqer'!A18</f>
        <v>5</v>
      </c>
      <c r="B12" s="250" t="str">
        <f>+'Dramakan hosqer'!B18</f>
        <v>Ֆինանսական օգնությունից</v>
      </c>
      <c r="C12" s="195"/>
      <c r="D12" s="195">
        <f>+'Dramakan hosqer'!F18</f>
        <v>0</v>
      </c>
      <c r="E12" s="195">
        <f t="shared" si="0"/>
        <v>0</v>
      </c>
      <c r="F12" s="195"/>
      <c r="G12" s="83"/>
      <c r="H12" s="91"/>
      <c r="I12" s="91"/>
      <c r="J12" s="91"/>
      <c r="K12" s="91"/>
      <c r="L12" s="91"/>
      <c r="M12" s="91"/>
      <c r="N12" s="97"/>
      <c r="O12" s="97"/>
      <c r="P12" s="97"/>
      <c r="Q12" s="97"/>
      <c r="R12" s="97"/>
      <c r="S12" s="97"/>
      <c r="T12" s="97"/>
    </row>
    <row r="13" spans="1:20" s="52" customFormat="1" ht="17.25" hidden="1">
      <c r="A13" s="54">
        <f>+'Dramakan hosqer'!A19</f>
        <v>6</v>
      </c>
      <c r="B13" s="250" t="str">
        <f>+'Dramakan hosqer'!B19</f>
        <v>Չփոխանակվող գործարքներից (դրամաշնորհից)</v>
      </c>
      <c r="C13" s="195"/>
      <c r="D13" s="195">
        <f>+'Dramakan hosqer'!F19</f>
        <v>0</v>
      </c>
      <c r="E13" s="195">
        <f t="shared" si="0"/>
        <v>0</v>
      </c>
      <c r="F13" s="195"/>
      <c r="G13" s="83"/>
      <c r="H13" s="91"/>
      <c r="I13" s="91"/>
      <c r="J13" s="91"/>
      <c r="K13" s="91"/>
      <c r="L13" s="91"/>
      <c r="M13" s="91"/>
      <c r="N13" s="97"/>
      <c r="O13" s="97"/>
      <c r="P13" s="97"/>
      <c r="Q13" s="97"/>
      <c r="R13" s="97"/>
      <c r="S13" s="97"/>
      <c r="T13" s="97"/>
    </row>
    <row r="14" spans="1:20" s="52" customFormat="1" ht="17.25" hidden="1">
      <c r="A14" s="54">
        <f>+'Dramakan hosqer'!A20</f>
        <v>7</v>
      </c>
      <c r="B14" s="250" t="str">
        <f>+'Dramakan hosqer'!B20</f>
        <v>Դեբիտորական պարտքերից</v>
      </c>
      <c r="C14" s="195"/>
      <c r="D14" s="195">
        <f>+'Dramakan hosqer'!F20</f>
        <v>0</v>
      </c>
      <c r="E14" s="195">
        <f t="shared" si="0"/>
        <v>0</v>
      </c>
      <c r="F14" s="195"/>
      <c r="G14" s="83"/>
      <c r="H14" s="91"/>
      <c r="I14" s="91"/>
      <c r="J14" s="91"/>
      <c r="K14" s="91"/>
      <c r="L14" s="91"/>
      <c r="M14" s="91"/>
      <c r="N14" s="97"/>
      <c r="O14" s="97"/>
      <c r="P14" s="97"/>
      <c r="Q14" s="97"/>
      <c r="R14" s="97"/>
      <c r="S14" s="97"/>
      <c r="T14" s="97"/>
    </row>
    <row r="15" spans="1:20" s="52" customFormat="1" ht="17.25" hidden="1">
      <c r="A15" s="54">
        <f>+'Dramakan hosqer'!A21</f>
        <v>8</v>
      </c>
      <c r="B15" s="250" t="str">
        <f>+'Dramakan hosqer'!B21</f>
        <v>Բանկի տոկոսից</v>
      </c>
      <c r="C15" s="195"/>
      <c r="D15" s="195">
        <f>+'Dramakan hosqer'!F21</f>
        <v>0</v>
      </c>
      <c r="E15" s="195">
        <f t="shared" si="0"/>
        <v>0</v>
      </c>
      <c r="F15" s="195"/>
      <c r="G15" s="83"/>
      <c r="H15" s="91"/>
      <c r="I15" s="91"/>
      <c r="J15" s="91"/>
      <c r="K15" s="91"/>
      <c r="L15" s="91"/>
      <c r="M15" s="91"/>
      <c r="N15" s="97"/>
      <c r="O15" s="97"/>
      <c r="P15" s="97"/>
      <c r="Q15" s="97"/>
      <c r="R15" s="97"/>
      <c r="S15" s="97"/>
      <c r="T15" s="97"/>
    </row>
    <row r="16" spans="1:20" s="51" customFormat="1" ht="17.25">
      <c r="A16" s="54">
        <v>2</v>
      </c>
      <c r="B16" s="252" t="str">
        <f>+'Dramakan hosqer'!B22</f>
        <v>Այլ մուտքեր</v>
      </c>
      <c r="C16" s="195">
        <f>+C17+C18</f>
        <v>74.75</v>
      </c>
      <c r="D16" s="195">
        <f>+'Dramakan hosqer'!F22</f>
        <v>0</v>
      </c>
      <c r="E16" s="195">
        <f t="shared" si="0"/>
        <v>-74.75</v>
      </c>
      <c r="F16" s="195"/>
      <c r="G16" s="83"/>
      <c r="H16" s="91"/>
      <c r="I16" s="91"/>
      <c r="J16" s="91"/>
      <c r="K16" s="91"/>
      <c r="L16" s="91"/>
      <c r="M16" s="91"/>
      <c r="N16" s="97"/>
      <c r="O16" s="97"/>
      <c r="P16" s="97"/>
      <c r="Q16" s="97"/>
      <c r="R16" s="97"/>
      <c r="S16" s="97"/>
      <c r="T16" s="97"/>
    </row>
    <row r="17" spans="1:20" s="51" customFormat="1" ht="17.25">
      <c r="A17" s="54">
        <v>2.1</v>
      </c>
      <c r="B17" s="19" t="s">
        <v>278</v>
      </c>
      <c r="C17" s="468">
        <v>49.95</v>
      </c>
      <c r="D17" s="195">
        <v>0</v>
      </c>
      <c r="E17" s="195">
        <f t="shared" ref="E17:E18" si="1">+D17-C17</f>
        <v>-49.95</v>
      </c>
      <c r="F17" s="195"/>
      <c r="G17" s="83"/>
      <c r="H17" s="91"/>
      <c r="I17" s="91"/>
      <c r="J17" s="91"/>
      <c r="K17" s="91"/>
      <c r="L17" s="91"/>
      <c r="M17" s="91"/>
      <c r="N17" s="97"/>
      <c r="O17" s="97"/>
      <c r="P17" s="97"/>
      <c r="Q17" s="97"/>
      <c r="R17" s="97"/>
      <c r="S17" s="97"/>
      <c r="T17" s="97"/>
    </row>
    <row r="18" spans="1:20" s="51" customFormat="1" ht="17.25">
      <c r="A18" s="54">
        <v>2.2000000000000002</v>
      </c>
      <c r="B18" s="466" t="s">
        <v>279</v>
      </c>
      <c r="C18" s="469">
        <v>24.8</v>
      </c>
      <c r="D18" s="195">
        <v>0</v>
      </c>
      <c r="E18" s="195">
        <f t="shared" si="1"/>
        <v>-24.8</v>
      </c>
      <c r="F18" s="195"/>
      <c r="G18" s="83"/>
      <c r="H18" s="91"/>
      <c r="I18" s="91"/>
      <c r="J18" s="91"/>
      <c r="K18" s="91"/>
      <c r="L18" s="91"/>
      <c r="M18" s="91"/>
      <c r="N18" s="97"/>
      <c r="O18" s="97"/>
      <c r="P18" s="97"/>
      <c r="Q18" s="97"/>
      <c r="R18" s="97"/>
      <c r="S18" s="97"/>
      <c r="T18" s="97"/>
    </row>
    <row r="19" spans="1:20" s="51" customFormat="1" ht="17.25" hidden="1">
      <c r="A19" s="54">
        <f>+'Dramakan hosqer'!A23</f>
        <v>10</v>
      </c>
      <c r="B19" s="252">
        <f>+'Dramakan hosqer'!B23</f>
        <v>0</v>
      </c>
      <c r="C19" s="195"/>
      <c r="D19" s="195">
        <f>+'Dramakan hosqer'!F23</f>
        <v>0</v>
      </c>
      <c r="E19" s="195">
        <f t="shared" si="0"/>
        <v>0</v>
      </c>
      <c r="F19" s="195"/>
      <c r="G19" s="83"/>
      <c r="H19" s="91"/>
      <c r="I19" s="91"/>
      <c r="J19" s="91"/>
      <c r="K19" s="91"/>
      <c r="L19" s="91"/>
      <c r="M19" s="91"/>
      <c r="N19" s="97"/>
      <c r="O19" s="97"/>
      <c r="P19" s="97"/>
      <c r="Q19" s="97"/>
      <c r="R19" s="97"/>
      <c r="S19" s="97"/>
      <c r="T19" s="97"/>
    </row>
    <row r="20" spans="1:20" s="19" customFormat="1" ht="34.5">
      <c r="A20" s="292" t="s">
        <v>26</v>
      </c>
      <c r="B20" s="293" t="s">
        <v>74</v>
      </c>
      <c r="C20" s="189">
        <f>+C21+C57+C70</f>
        <v>20665.449999999997</v>
      </c>
      <c r="D20" s="189">
        <f>+D21+D57+D70</f>
        <v>25762.799999999999</v>
      </c>
      <c r="E20" s="189">
        <f>+E21+E57+E70</f>
        <v>5085.4500000000007</v>
      </c>
      <c r="F20" s="189"/>
      <c r="G20" s="245"/>
      <c r="H20" s="88"/>
      <c r="I20" s="88"/>
      <c r="J20" s="88"/>
      <c r="K20" s="88"/>
      <c r="L20" s="88"/>
      <c r="M20" s="88"/>
      <c r="N20" s="95"/>
      <c r="O20" s="95"/>
      <c r="P20" s="95"/>
      <c r="Q20" s="95"/>
      <c r="R20" s="95"/>
      <c r="S20" s="95"/>
      <c r="T20" s="95"/>
    </row>
    <row r="21" spans="1:20" s="20" customFormat="1" ht="17.25">
      <c r="A21" s="14" t="s">
        <v>47</v>
      </c>
      <c r="B21" s="12" t="s">
        <v>50</v>
      </c>
      <c r="C21" s="198">
        <f>SUM(C22,C24:C52,C55:C56)</f>
        <v>20575.449999999997</v>
      </c>
      <c r="D21" s="198">
        <f>SUM(D22,D24:D30,D31:D52,D55:D56)</f>
        <v>25762.799999999999</v>
      </c>
      <c r="E21" s="198">
        <f>SUM(E22,E24:E29,E31:E52,E55:E56)</f>
        <v>5175.4500000000007</v>
      </c>
      <c r="F21" s="189"/>
      <c r="G21" s="101"/>
      <c r="H21" s="88"/>
      <c r="I21" s="88"/>
      <c r="J21" s="88"/>
      <c r="K21" s="88"/>
      <c r="L21" s="88"/>
      <c r="M21" s="88"/>
      <c r="N21" s="95"/>
      <c r="O21" s="95"/>
      <c r="P21" s="95"/>
      <c r="Q21" s="95"/>
      <c r="R21" s="95"/>
      <c r="S21" s="95"/>
      <c r="T21" s="95"/>
    </row>
    <row r="22" spans="1:20" s="52" customFormat="1" ht="17.25">
      <c r="A22" s="54">
        <f>+'Dramakan hosqer'!A26</f>
        <v>1</v>
      </c>
      <c r="B22" s="221" t="str">
        <f>+'Dramakan hosqer'!B26</f>
        <v>Աշխատավարձի գծով</v>
      </c>
      <c r="C22" s="195">
        <v>19503.8</v>
      </c>
      <c r="D22" s="195">
        <f>+'Dramakan hosqer'!F26</f>
        <v>24393.8</v>
      </c>
      <c r="E22" s="195">
        <f>+D22-C22</f>
        <v>4890</v>
      </c>
      <c r="F22" s="186" t="s">
        <v>283</v>
      </c>
      <c r="G22" s="83"/>
      <c r="H22" s="91"/>
      <c r="I22" s="91"/>
      <c r="J22" s="91"/>
      <c r="K22" s="91"/>
      <c r="L22" s="91"/>
      <c r="M22" s="91"/>
      <c r="N22" s="97"/>
      <c r="O22" s="97"/>
      <c r="P22" s="97"/>
      <c r="Q22" s="97"/>
      <c r="R22" s="97"/>
      <c r="S22" s="97"/>
      <c r="T22" s="97"/>
    </row>
    <row r="23" spans="1:20">
      <c r="A23" s="25">
        <f>+'Dramakan hosqer'!A27</f>
        <v>1.1000000000000001</v>
      </c>
      <c r="B23" s="253" t="str">
        <f>+'Dramakan hosqer'!B27</f>
        <v>պարգևատրման գծով</v>
      </c>
      <c r="C23" s="190">
        <v>360</v>
      </c>
      <c r="D23" s="190">
        <f>+'Dramakan hosqer'!F27</f>
        <v>0</v>
      </c>
      <c r="E23" s="190">
        <f t="shared" ref="E23:E53" si="2">+D23-C23</f>
        <v>-360</v>
      </c>
      <c r="F23" s="190"/>
    </row>
    <row r="24" spans="1:20" hidden="1">
      <c r="A24" s="25">
        <f>+'Dramakan hosqer'!A28</f>
        <v>1.2000000000000002</v>
      </c>
      <c r="B24" s="251" t="str">
        <f>+'Dramakan hosqer'!B28</f>
        <v>կամավոր ատեստավորման գծով</v>
      </c>
      <c r="C24" s="190"/>
      <c r="D24" s="190">
        <f>+'Dramakan hosqer'!F28</f>
        <v>0</v>
      </c>
      <c r="E24" s="190">
        <f t="shared" si="2"/>
        <v>0</v>
      </c>
      <c r="F24" s="190"/>
    </row>
    <row r="25" spans="1:20" s="52" customFormat="1" ht="27">
      <c r="A25" s="54">
        <f>+'Dramakan hosqer'!A29</f>
        <v>2</v>
      </c>
      <c r="B25" s="204" t="str">
        <f>+'Dramakan hosqer'!B29</f>
        <v>Ջեռուցման գծով</v>
      </c>
      <c r="C25" s="195">
        <v>211.8</v>
      </c>
      <c r="D25" s="195">
        <f>+'Dramakan hosqer'!F29</f>
        <v>294.39999999999998</v>
      </c>
      <c r="E25" s="195">
        <f t="shared" si="2"/>
        <v>82.599999999999966</v>
      </c>
      <c r="F25" s="186" t="s">
        <v>284</v>
      </c>
      <c r="G25" s="83"/>
      <c r="H25" s="91"/>
      <c r="I25" s="91"/>
      <c r="J25" s="91"/>
      <c r="K25" s="91"/>
      <c r="L25" s="91"/>
      <c r="M25" s="91"/>
      <c r="N25" s="97"/>
      <c r="O25" s="97"/>
      <c r="P25" s="97"/>
      <c r="Q25" s="97"/>
      <c r="R25" s="97"/>
      <c r="S25" s="97"/>
      <c r="T25" s="97"/>
    </row>
    <row r="26" spans="1:20" s="52" customFormat="1" ht="27">
      <c r="A26" s="54">
        <f>+'Dramakan hosqer'!A30</f>
        <v>3</v>
      </c>
      <c r="B26" s="204" t="str">
        <f>+'Dramakan hosqer'!B30</f>
        <v>Էլեկտրաէներգիայի գծով</v>
      </c>
      <c r="C26" s="195">
        <v>92</v>
      </c>
      <c r="D26" s="195">
        <f>+'Dramakan hosqer'!F30</f>
        <v>113.8</v>
      </c>
      <c r="E26" s="195">
        <f t="shared" si="2"/>
        <v>21.799999999999997</v>
      </c>
      <c r="F26" s="186" t="s">
        <v>284</v>
      </c>
      <c r="G26" s="83"/>
      <c r="H26" s="91"/>
      <c r="I26" s="91"/>
      <c r="J26" s="91"/>
      <c r="K26" s="91"/>
      <c r="L26" s="91"/>
      <c r="M26" s="91"/>
      <c r="N26" s="97"/>
      <c r="O26" s="97"/>
      <c r="P26" s="97"/>
      <c r="Q26" s="97"/>
      <c r="R26" s="97"/>
      <c r="S26" s="97"/>
      <c r="T26" s="97"/>
    </row>
    <row r="27" spans="1:20" s="52" customFormat="1" ht="17.25" hidden="1">
      <c r="A27" s="54">
        <f>+'Dramakan hosqer'!A31</f>
        <v>4</v>
      </c>
      <c r="B27" s="204" t="str">
        <f>+'Dramakan hosqer'!B31</f>
        <v>Ջրմուղ-կոյուղու գծով</v>
      </c>
      <c r="C27" s="195"/>
      <c r="D27" s="195">
        <f>+'Dramakan hosqer'!F31</f>
        <v>0</v>
      </c>
      <c r="E27" s="195">
        <f t="shared" si="2"/>
        <v>0</v>
      </c>
      <c r="F27" s="195"/>
      <c r="G27" s="83"/>
      <c r="H27" s="91"/>
      <c r="I27" s="91"/>
      <c r="J27" s="91"/>
      <c r="K27" s="91"/>
      <c r="L27" s="91"/>
      <c r="M27" s="91"/>
      <c r="N27" s="97"/>
      <c r="O27" s="97"/>
      <c r="P27" s="97"/>
      <c r="Q27" s="97"/>
      <c r="R27" s="97"/>
      <c r="S27" s="97"/>
      <c r="T27" s="97"/>
    </row>
    <row r="28" spans="1:20" s="52" customFormat="1" ht="17.25">
      <c r="A28" s="54">
        <v>4</v>
      </c>
      <c r="B28" s="204" t="str">
        <f>+'Dramakan hosqer'!B32</f>
        <v>Աղբահանության գծով</v>
      </c>
      <c r="C28" s="195">
        <v>28.8</v>
      </c>
      <c r="D28" s="195">
        <f>+'Dramakan hosqer'!F32</f>
        <v>28.799999999999997</v>
      </c>
      <c r="E28" s="195">
        <f t="shared" si="2"/>
        <v>0</v>
      </c>
      <c r="F28" s="195"/>
      <c r="G28" s="102"/>
      <c r="H28" s="92"/>
      <c r="I28" s="92"/>
      <c r="J28" s="91"/>
      <c r="K28" s="91"/>
      <c r="L28" s="91"/>
      <c r="M28" s="91"/>
      <c r="N28" s="97"/>
      <c r="O28" s="97"/>
      <c r="P28" s="97"/>
      <c r="Q28" s="97"/>
      <c r="R28" s="97"/>
      <c r="S28" s="97"/>
      <c r="T28" s="97"/>
    </row>
    <row r="29" spans="1:20" s="52" customFormat="1" ht="17.25" hidden="1">
      <c r="A29" s="54">
        <f>+'Dramakan hosqer'!A33</f>
        <v>5</v>
      </c>
      <c r="B29" s="204" t="str">
        <f>+'Dramakan hosqer'!B33</f>
        <v>Ախտաբանության գծով</v>
      </c>
      <c r="C29" s="195"/>
      <c r="D29" s="195">
        <f>+'Dramakan hosqer'!F33</f>
        <v>0</v>
      </c>
      <c r="E29" s="195">
        <f t="shared" si="2"/>
        <v>0</v>
      </c>
      <c r="F29" s="195"/>
      <c r="G29" s="83"/>
      <c r="H29" s="91"/>
      <c r="I29" s="91"/>
      <c r="J29" s="91"/>
      <c r="K29" s="91"/>
      <c r="L29" s="91"/>
      <c r="M29" s="91"/>
      <c r="N29" s="97"/>
      <c r="O29" s="97"/>
      <c r="P29" s="97"/>
      <c r="Q29" s="97"/>
      <c r="R29" s="97"/>
      <c r="S29" s="97"/>
      <c r="T29" s="97"/>
    </row>
    <row r="30" spans="1:20" s="52" customFormat="1" ht="40.5">
      <c r="A30" s="54">
        <v>5</v>
      </c>
      <c r="B30" s="204" t="str">
        <f>+'Dramakan hosqer'!B34</f>
        <v>Կապի գծով</v>
      </c>
      <c r="C30" s="196">
        <v>108.1</v>
      </c>
      <c r="D30" s="196">
        <f>+'Dramakan hosqer'!F34</f>
        <v>120</v>
      </c>
      <c r="E30" s="196">
        <f t="shared" si="2"/>
        <v>11.900000000000006</v>
      </c>
      <c r="F30" s="186" t="s">
        <v>286</v>
      </c>
      <c r="G30" s="83"/>
      <c r="H30" s="91"/>
      <c r="I30" s="91"/>
      <c r="J30" s="91"/>
      <c r="K30" s="91"/>
      <c r="L30" s="91"/>
      <c r="M30" s="91"/>
      <c r="N30" s="97"/>
      <c r="O30" s="97"/>
      <c r="P30" s="97"/>
      <c r="Q30" s="97"/>
      <c r="R30" s="97"/>
      <c r="S30" s="97"/>
      <c r="T30" s="97"/>
    </row>
    <row r="31" spans="1:20" s="52" customFormat="1" ht="17.25">
      <c r="A31" s="54">
        <v>6</v>
      </c>
      <c r="B31" s="204" t="str">
        <f>+'Dramakan hosqer'!B35</f>
        <v>Բանկային ծառայության գծով</v>
      </c>
      <c r="C31" s="195">
        <v>46</v>
      </c>
      <c r="D31" s="195">
        <f>+'Dramakan hosqer'!F35</f>
        <v>60</v>
      </c>
      <c r="E31" s="195">
        <f t="shared" si="2"/>
        <v>14</v>
      </c>
      <c r="F31" s="186" t="s">
        <v>285</v>
      </c>
      <c r="G31" s="6"/>
      <c r="H31" s="91"/>
      <c r="I31" s="91"/>
      <c r="J31" s="91"/>
      <c r="K31" s="91"/>
      <c r="L31" s="91"/>
      <c r="M31" s="91"/>
      <c r="N31" s="97"/>
      <c r="O31" s="97"/>
      <c r="P31" s="97"/>
      <c r="Q31" s="97"/>
      <c r="R31" s="97"/>
      <c r="S31" s="97"/>
      <c r="T31" s="97"/>
    </row>
    <row r="32" spans="1:20" s="52" customFormat="1" ht="17.25">
      <c r="A32" s="54">
        <v>7</v>
      </c>
      <c r="B32" s="204" t="str">
        <f>+'Dramakan hosqer'!B36</f>
        <v>Տնտեսական և գրասենյակային ապրանքների գծով</v>
      </c>
      <c r="C32" s="195">
        <v>100</v>
      </c>
      <c r="D32" s="195">
        <f>+'Dramakan hosqer'!F36</f>
        <v>100</v>
      </c>
      <c r="E32" s="195">
        <f t="shared" si="2"/>
        <v>0</v>
      </c>
      <c r="F32" s="195"/>
      <c r="G32" s="83"/>
      <c r="H32" s="91"/>
      <c r="I32" s="91"/>
      <c r="J32" s="91"/>
      <c r="K32" s="91"/>
      <c r="L32" s="91"/>
      <c r="M32" s="91"/>
      <c r="N32" s="97"/>
      <c r="O32" s="97"/>
      <c r="P32" s="97"/>
      <c r="Q32" s="97"/>
      <c r="R32" s="97"/>
      <c r="S32" s="97"/>
      <c r="T32" s="97"/>
    </row>
    <row r="33" spans="1:20" s="52" customFormat="1" ht="40.5">
      <c r="A33" s="54">
        <v>8</v>
      </c>
      <c r="B33" s="204" t="str">
        <f>+'Dramakan hosqer'!B37</f>
        <v>Փոքրարժեք կամ արագամաշ առարկաների գծով</v>
      </c>
      <c r="C33" s="195">
        <v>20</v>
      </c>
      <c r="D33" s="195">
        <f>+'Dramakan hosqer'!F37</f>
        <v>40</v>
      </c>
      <c r="E33" s="195">
        <f t="shared" si="2"/>
        <v>20</v>
      </c>
      <c r="F33" s="186" t="s">
        <v>287</v>
      </c>
      <c r="G33" s="83"/>
      <c r="H33" s="91"/>
      <c r="I33" s="91"/>
      <c r="J33" s="91"/>
      <c r="K33" s="91"/>
      <c r="L33" s="91"/>
      <c r="M33" s="91"/>
      <c r="N33" s="97"/>
      <c r="O33" s="97"/>
      <c r="P33" s="97"/>
      <c r="Q33" s="97"/>
      <c r="R33" s="97"/>
      <c r="S33" s="97"/>
      <c r="T33" s="97"/>
    </row>
    <row r="34" spans="1:20" s="52" customFormat="1" ht="17.25" hidden="1">
      <c r="A34" s="54">
        <f>+'Dramakan hosqer'!A38</f>
        <v>9</v>
      </c>
      <c r="B34" s="204" t="str">
        <f>+'Dramakan hosqer'!B38</f>
        <v>Ուսումնական նյութերի գծով</v>
      </c>
      <c r="C34" s="195"/>
      <c r="D34" s="195">
        <f>+'Dramakan hosqer'!F38</f>
        <v>0</v>
      </c>
      <c r="E34" s="195">
        <f t="shared" si="2"/>
        <v>0</v>
      </c>
      <c r="F34" s="195"/>
      <c r="G34" s="83"/>
      <c r="H34" s="91"/>
      <c r="I34" s="91"/>
      <c r="J34" s="91"/>
      <c r="K34" s="91"/>
      <c r="L34" s="91"/>
      <c r="M34" s="91"/>
      <c r="N34" s="97"/>
      <c r="O34" s="97"/>
      <c r="P34" s="97"/>
      <c r="Q34" s="97"/>
      <c r="R34" s="97"/>
      <c r="S34" s="97"/>
      <c r="T34" s="97"/>
    </row>
    <row r="35" spans="1:20" s="52" customFormat="1" ht="17.25">
      <c r="A35" s="54">
        <f>+'Dramakan hosqer'!A39</f>
        <v>9</v>
      </c>
      <c r="B35" s="204" t="str">
        <f>+'Dramakan hosqer'!B39</f>
        <v>Դեղորայքի գծով</v>
      </c>
      <c r="C35" s="195">
        <v>0</v>
      </c>
      <c r="D35" s="195">
        <f>+'Dramakan hosqer'!F39</f>
        <v>16</v>
      </c>
      <c r="E35" s="195">
        <f t="shared" si="2"/>
        <v>16</v>
      </c>
      <c r="F35" s="195"/>
      <c r="G35" s="83"/>
      <c r="H35" s="91"/>
      <c r="I35" s="91"/>
      <c r="J35" s="91"/>
      <c r="K35" s="91"/>
      <c r="L35" s="91"/>
      <c r="M35" s="91"/>
      <c r="N35" s="97"/>
      <c r="O35" s="97"/>
      <c r="P35" s="97"/>
      <c r="Q35" s="97"/>
      <c r="R35" s="97"/>
      <c r="S35" s="97"/>
      <c r="T35" s="97"/>
    </row>
    <row r="36" spans="1:20" s="52" customFormat="1" ht="17.25">
      <c r="A36" s="54">
        <f>+'Dramakan hosqer'!A40</f>
        <v>10</v>
      </c>
      <c r="B36" s="204" t="str">
        <f>+'Dramakan hosqer'!B40</f>
        <v>Բուժ.ծառայության գծով</v>
      </c>
      <c r="C36" s="195">
        <v>0</v>
      </c>
      <c r="D36" s="195">
        <f>+'Dramakan hosqer'!F40</f>
        <v>16</v>
      </c>
      <c r="E36" s="195">
        <f t="shared" si="2"/>
        <v>16</v>
      </c>
      <c r="F36" s="195"/>
      <c r="G36" s="83"/>
      <c r="H36" s="91"/>
      <c r="I36" s="91"/>
      <c r="J36" s="91"/>
      <c r="K36" s="91"/>
      <c r="L36" s="91"/>
      <c r="M36" s="91"/>
      <c r="N36" s="97"/>
      <c r="O36" s="97"/>
      <c r="P36" s="97"/>
      <c r="Q36" s="97"/>
      <c r="R36" s="97"/>
      <c r="S36" s="97"/>
      <c r="T36" s="97"/>
    </row>
    <row r="37" spans="1:20" s="52" customFormat="1" ht="27">
      <c r="A37" s="54">
        <v>11</v>
      </c>
      <c r="B37" s="204" t="str">
        <f>+'Dramakan hosqer'!B41</f>
        <v>Ընթացիկ վերանորոգման գծով</v>
      </c>
      <c r="C37" s="195">
        <v>54.4</v>
      </c>
      <c r="D37" s="195">
        <f>+'Dramakan hosqer'!F41</f>
        <v>60</v>
      </c>
      <c r="E37" s="195">
        <f t="shared" si="2"/>
        <v>5.6000000000000014</v>
      </c>
      <c r="F37" s="186" t="s">
        <v>288</v>
      </c>
      <c r="G37" s="83"/>
      <c r="H37" s="91"/>
      <c r="I37" s="91"/>
      <c r="J37" s="91"/>
      <c r="K37" s="91"/>
      <c r="L37" s="91"/>
      <c r="M37" s="91"/>
      <c r="N37" s="97"/>
      <c r="O37" s="97"/>
      <c r="P37" s="97"/>
      <c r="Q37" s="97"/>
      <c r="R37" s="97"/>
      <c r="S37" s="97"/>
      <c r="T37" s="97"/>
    </row>
    <row r="38" spans="1:20" s="52" customFormat="1" ht="27">
      <c r="A38" s="54">
        <v>12</v>
      </c>
      <c r="B38" s="204" t="str">
        <f>+'Dramakan hosqer'!B42</f>
        <v>Ջեռուցման համակարգի սպասարկման գծով</v>
      </c>
      <c r="C38" s="195">
        <v>79.900000000000006</v>
      </c>
      <c r="D38" s="195">
        <f>+'Dramakan hosqer'!F42</f>
        <v>100</v>
      </c>
      <c r="E38" s="195">
        <f t="shared" si="2"/>
        <v>20.099999999999994</v>
      </c>
      <c r="F38" s="186" t="s">
        <v>289</v>
      </c>
      <c r="G38" s="83"/>
      <c r="H38" s="91"/>
      <c r="I38" s="91"/>
      <c r="J38" s="91"/>
      <c r="K38" s="91"/>
      <c r="L38" s="91"/>
      <c r="M38" s="91"/>
      <c r="N38" s="97"/>
      <c r="O38" s="97"/>
      <c r="P38" s="97"/>
      <c r="Q38" s="97"/>
      <c r="R38" s="97"/>
      <c r="S38" s="97"/>
      <c r="T38" s="97"/>
    </row>
    <row r="39" spans="1:20" s="52" customFormat="1" ht="17.25" hidden="1">
      <c r="A39" s="54">
        <f>+'Dramakan hosqer'!A43</f>
        <v>13</v>
      </c>
      <c r="B39" s="204" t="str">
        <f>+'Dramakan hosqer'!B43</f>
        <v>Կաթսայատան սպասարկման գծով</v>
      </c>
      <c r="C39" s="195"/>
      <c r="D39" s="195">
        <f>+'Dramakan hosqer'!F43</f>
        <v>0</v>
      </c>
      <c r="E39" s="195">
        <f t="shared" si="2"/>
        <v>0</v>
      </c>
      <c r="F39" s="195"/>
      <c r="G39" s="83"/>
      <c r="H39" s="91"/>
      <c r="I39" s="91"/>
      <c r="J39" s="91"/>
      <c r="K39" s="91"/>
      <c r="L39" s="91"/>
      <c r="M39" s="91"/>
      <c r="N39" s="97"/>
      <c r="O39" s="97"/>
      <c r="P39" s="97"/>
      <c r="Q39" s="97"/>
      <c r="R39" s="97"/>
      <c r="S39" s="97"/>
      <c r="T39" s="97"/>
    </row>
    <row r="40" spans="1:20" s="52" customFormat="1" ht="17.25" hidden="1">
      <c r="A40" s="54">
        <f>+'Dramakan hosqer'!A44</f>
        <v>14</v>
      </c>
      <c r="B40" s="204" t="str">
        <f>+'Dramakan hosqer'!B44</f>
        <v>Սպասարկման և կոմունալ համավճարների գծով</v>
      </c>
      <c r="C40" s="195"/>
      <c r="D40" s="195">
        <f>+'Dramakan hosqer'!F44</f>
        <v>0</v>
      </c>
      <c r="E40" s="195">
        <f t="shared" si="2"/>
        <v>0</v>
      </c>
      <c r="F40" s="195"/>
      <c r="G40" s="83"/>
      <c r="H40" s="91"/>
      <c r="I40" s="91"/>
      <c r="J40" s="91"/>
      <c r="K40" s="91"/>
      <c r="L40" s="91"/>
      <c r="M40" s="91"/>
      <c r="N40" s="97"/>
      <c r="O40" s="97"/>
      <c r="P40" s="97"/>
      <c r="Q40" s="97"/>
      <c r="R40" s="97"/>
      <c r="S40" s="97"/>
      <c r="T40" s="97"/>
    </row>
    <row r="41" spans="1:20" s="52" customFormat="1" ht="17.25" hidden="1">
      <c r="A41" s="54">
        <f>+'Dramakan hosqer'!A45</f>
        <v>15</v>
      </c>
      <c r="B41" s="204" t="str">
        <f>+'Dramakan hosqer'!B45</f>
        <v>Գնումների համակարգողի ծառայության գծով</v>
      </c>
      <c r="C41" s="195"/>
      <c r="D41" s="195">
        <f>+'Dramakan hosqer'!F45</f>
        <v>0</v>
      </c>
      <c r="E41" s="195">
        <f t="shared" si="2"/>
        <v>0</v>
      </c>
      <c r="F41" s="195"/>
      <c r="G41" s="83"/>
      <c r="H41" s="91"/>
      <c r="I41" s="91"/>
      <c r="J41" s="91"/>
      <c r="K41" s="91"/>
      <c r="L41" s="91"/>
      <c r="M41" s="91"/>
      <c r="N41" s="97"/>
      <c r="O41" s="97"/>
      <c r="P41" s="97"/>
      <c r="Q41" s="97"/>
      <c r="R41" s="97"/>
      <c r="S41" s="97"/>
      <c r="T41" s="97"/>
    </row>
    <row r="42" spans="1:20" s="52" customFormat="1" ht="69" customHeight="1">
      <c r="A42" s="54">
        <v>13</v>
      </c>
      <c r="B42" s="204" t="str">
        <f>+'Dramakan hosqer'!B46</f>
        <v>Համակարգիչների տեխնիկական սպասարկման գծով</v>
      </c>
      <c r="C42" s="195">
        <v>7</v>
      </c>
      <c r="D42" s="195">
        <f>+'Dramakan hosqer'!F46</f>
        <v>40</v>
      </c>
      <c r="E42" s="195">
        <f t="shared" si="2"/>
        <v>33</v>
      </c>
      <c r="F42" s="186" t="s">
        <v>290</v>
      </c>
      <c r="G42" s="6"/>
      <c r="H42" s="91"/>
      <c r="I42" s="91"/>
      <c r="J42" s="91"/>
      <c r="K42" s="91"/>
      <c r="L42" s="91"/>
      <c r="M42" s="91"/>
      <c r="N42" s="97"/>
      <c r="O42" s="97"/>
      <c r="P42" s="97"/>
      <c r="Q42" s="97"/>
      <c r="R42" s="97"/>
      <c r="S42" s="97"/>
      <c r="T42" s="97"/>
    </row>
    <row r="43" spans="1:20" s="52" customFormat="1" ht="35.25" customHeight="1">
      <c r="A43" s="54">
        <v>14</v>
      </c>
      <c r="B43" s="204" t="str">
        <f>+'Dramakan hosqer'!B47</f>
        <v>Համակարգչային ծրագրի և կայքի սպասարկման գծով</v>
      </c>
      <c r="C43" s="195">
        <v>107</v>
      </c>
      <c r="D43" s="195">
        <f>+'Dramakan hosqer'!F47</f>
        <v>122</v>
      </c>
      <c r="E43" s="195">
        <f t="shared" si="2"/>
        <v>15</v>
      </c>
      <c r="F43" s="186" t="s">
        <v>289</v>
      </c>
      <c r="G43" s="83"/>
      <c r="H43" s="91"/>
      <c r="I43" s="91"/>
      <c r="J43" s="91"/>
      <c r="K43" s="91"/>
      <c r="L43" s="91"/>
      <c r="M43" s="91"/>
      <c r="N43" s="97"/>
      <c r="O43" s="97"/>
      <c r="P43" s="97"/>
      <c r="Q43" s="97"/>
      <c r="R43" s="97"/>
      <c r="S43" s="97"/>
      <c r="T43" s="97"/>
    </row>
    <row r="44" spans="1:20" s="52" customFormat="1" ht="17.25">
      <c r="A44" s="54">
        <v>15</v>
      </c>
      <c r="B44" s="204" t="str">
        <f>+'Dramakan hosqer'!B48</f>
        <v>էլ․ստորագրության գծով</v>
      </c>
      <c r="C44" s="195">
        <v>3.1</v>
      </c>
      <c r="D44" s="195">
        <f>+'Dramakan hosqer'!F48</f>
        <v>3.1</v>
      </c>
      <c r="E44" s="195">
        <f t="shared" si="2"/>
        <v>0</v>
      </c>
      <c r="F44" s="195"/>
      <c r="G44" s="83"/>
      <c r="H44" s="91"/>
      <c r="I44" s="91"/>
      <c r="J44" s="91"/>
      <c r="K44" s="91"/>
      <c r="L44" s="91"/>
      <c r="M44" s="91"/>
      <c r="N44" s="97"/>
      <c r="O44" s="97"/>
      <c r="P44" s="97"/>
      <c r="Q44" s="97"/>
      <c r="R44" s="97"/>
      <c r="S44" s="97"/>
      <c r="T44" s="97"/>
    </row>
    <row r="45" spans="1:20" s="52" customFormat="1" ht="17.25" hidden="1">
      <c r="A45" s="54">
        <f>+'Dramakan hosqer'!A49</f>
        <v>16</v>
      </c>
      <c r="B45" s="204" t="str">
        <f>+'Dramakan hosqer'!B49</f>
        <v>Հայտարարության գծով</v>
      </c>
      <c r="C45" s="195"/>
      <c r="D45" s="195">
        <f>+'Dramakan hosqer'!F49</f>
        <v>0</v>
      </c>
      <c r="E45" s="195">
        <f t="shared" si="2"/>
        <v>0</v>
      </c>
      <c r="F45" s="195"/>
      <c r="G45" s="83"/>
      <c r="H45" s="91"/>
      <c r="I45" s="91"/>
      <c r="J45" s="91"/>
      <c r="K45" s="91"/>
      <c r="L45" s="91"/>
      <c r="M45" s="91"/>
      <c r="N45" s="97"/>
      <c r="O45" s="97"/>
      <c r="P45" s="97"/>
      <c r="Q45" s="97"/>
      <c r="R45" s="97"/>
      <c r="S45" s="97"/>
      <c r="T45" s="97"/>
    </row>
    <row r="46" spans="1:20" s="52" customFormat="1" ht="17.25" hidden="1">
      <c r="A46" s="54">
        <f>+'Dramakan hosqer'!A50</f>
        <v>17</v>
      </c>
      <c r="B46" s="204" t="str">
        <f>+'Dramakan hosqer'!B50</f>
        <v>Բաժանորդագրության գծով</v>
      </c>
      <c r="C46" s="195"/>
      <c r="D46" s="195">
        <f>+'Dramakan hosqer'!F50</f>
        <v>0</v>
      </c>
      <c r="E46" s="195">
        <f t="shared" si="2"/>
        <v>0</v>
      </c>
      <c r="F46" s="195"/>
      <c r="G46" s="83"/>
      <c r="H46" s="91"/>
      <c r="I46" s="91"/>
      <c r="J46" s="91"/>
      <c r="K46" s="91"/>
      <c r="L46" s="91"/>
      <c r="M46" s="91"/>
      <c r="N46" s="97"/>
      <c r="O46" s="97"/>
      <c r="P46" s="97"/>
      <c r="Q46" s="97"/>
      <c r="R46" s="97"/>
      <c r="S46" s="97"/>
      <c r="T46" s="97"/>
    </row>
    <row r="47" spans="1:20" s="52" customFormat="1" ht="40.5">
      <c r="A47" s="54">
        <v>16</v>
      </c>
      <c r="B47" s="204" t="str">
        <f>+'Dramakan hosqer'!B51</f>
        <v>Վերապատրաստման գծով</v>
      </c>
      <c r="C47" s="195">
        <v>50</v>
      </c>
      <c r="D47" s="195">
        <f>+'Dramakan hosqer'!F51</f>
        <v>70</v>
      </c>
      <c r="E47" s="195">
        <f t="shared" si="2"/>
        <v>20</v>
      </c>
      <c r="F47" s="186" t="s">
        <v>291</v>
      </c>
      <c r="G47" s="83"/>
      <c r="H47" s="91"/>
      <c r="I47" s="91"/>
      <c r="J47" s="91"/>
      <c r="K47" s="91"/>
      <c r="L47" s="91"/>
      <c r="M47" s="91"/>
      <c r="N47" s="97"/>
      <c r="O47" s="97"/>
      <c r="P47" s="97"/>
      <c r="Q47" s="97"/>
      <c r="R47" s="97"/>
      <c r="S47" s="97"/>
      <c r="T47" s="97"/>
    </row>
    <row r="48" spans="1:20" s="52" customFormat="1" ht="17.25" hidden="1">
      <c r="A48" s="54">
        <f>+'Dramakan hosqer'!A52</f>
        <v>17</v>
      </c>
      <c r="B48" s="204" t="str">
        <f>+'Dramakan hosqer'!B52</f>
        <v>Միջոցառումների և գործուղումների գծով</v>
      </c>
      <c r="C48" s="195"/>
      <c r="D48" s="195">
        <f>+'Dramakan hosqer'!F52</f>
        <v>0</v>
      </c>
      <c r="E48" s="195">
        <f t="shared" si="2"/>
        <v>0</v>
      </c>
      <c r="F48" s="195"/>
      <c r="G48" s="83"/>
      <c r="H48" s="91"/>
      <c r="I48" s="91"/>
      <c r="J48" s="91"/>
      <c r="K48" s="91"/>
      <c r="L48" s="91"/>
      <c r="M48" s="91"/>
      <c r="N48" s="97"/>
      <c r="O48" s="97"/>
      <c r="P48" s="97"/>
      <c r="Q48" s="97"/>
      <c r="R48" s="97"/>
      <c r="S48" s="97"/>
      <c r="T48" s="97"/>
    </row>
    <row r="49" spans="1:20" s="52" customFormat="1" ht="17.25">
      <c r="A49" s="54">
        <v>17</v>
      </c>
      <c r="B49" s="204" t="str">
        <f>+'Dramakan hosqer'!B53</f>
        <v>Գույքագրման և վերագնահատման գծով</v>
      </c>
      <c r="C49" s="195">
        <v>60</v>
      </c>
      <c r="D49" s="195">
        <f>+'Dramakan hosqer'!F53</f>
        <v>60</v>
      </c>
      <c r="E49" s="195">
        <f t="shared" si="2"/>
        <v>0</v>
      </c>
      <c r="F49" s="195"/>
      <c r="G49" s="83"/>
      <c r="H49" s="91"/>
      <c r="I49" s="91"/>
      <c r="J49" s="91"/>
      <c r="K49" s="91"/>
      <c r="L49" s="91"/>
      <c r="M49" s="91"/>
      <c r="N49" s="97"/>
      <c r="O49" s="97"/>
      <c r="P49" s="97"/>
      <c r="Q49" s="97"/>
      <c r="R49" s="97"/>
      <c r="S49" s="97"/>
      <c r="T49" s="97"/>
    </row>
    <row r="50" spans="1:20" s="51" customFormat="1" ht="17.25" hidden="1">
      <c r="A50" s="54">
        <f>+'Dramakan hosqer'!A54</f>
        <v>18</v>
      </c>
      <c r="B50" s="221">
        <f>+'Dramakan hosqer'!B54</f>
        <v>0</v>
      </c>
      <c r="C50" s="195"/>
      <c r="D50" s="195">
        <f>+'Dramakan hosqer'!F54</f>
        <v>0</v>
      </c>
      <c r="E50" s="195">
        <f t="shared" si="2"/>
        <v>0</v>
      </c>
      <c r="F50" s="195"/>
      <c r="G50" s="83"/>
      <c r="H50" s="91"/>
      <c r="I50" s="91"/>
      <c r="J50" s="91"/>
      <c r="K50" s="91"/>
      <c r="L50" s="91"/>
      <c r="M50" s="91"/>
      <c r="N50" s="97"/>
      <c r="O50" s="97"/>
      <c r="P50" s="97"/>
      <c r="Q50" s="97"/>
      <c r="R50" s="97"/>
      <c r="S50" s="97"/>
      <c r="T50" s="97"/>
    </row>
    <row r="51" spans="1:20" s="51" customFormat="1" ht="17.25" hidden="1">
      <c r="A51" s="54">
        <f>+'Dramakan hosqer'!A55</f>
        <v>19</v>
      </c>
      <c r="B51" s="221">
        <f>+'Dramakan hosqer'!B55</f>
        <v>0</v>
      </c>
      <c r="C51" s="195"/>
      <c r="D51" s="195">
        <f>+'Dramakan hosqer'!F55</f>
        <v>0</v>
      </c>
      <c r="E51" s="195">
        <f t="shared" si="2"/>
        <v>0</v>
      </c>
      <c r="F51" s="195"/>
      <c r="G51" s="243" t="s">
        <v>183</v>
      </c>
      <c r="H51" s="91"/>
      <c r="I51" s="91"/>
      <c r="J51" s="91"/>
      <c r="K51" s="91"/>
      <c r="L51" s="91"/>
      <c r="M51" s="91"/>
      <c r="N51" s="97"/>
      <c r="O51" s="97"/>
      <c r="P51" s="97"/>
      <c r="Q51" s="97"/>
      <c r="R51" s="97"/>
      <c r="S51" s="97"/>
      <c r="T51" s="97"/>
    </row>
    <row r="52" spans="1:20" s="52" customFormat="1" ht="17.25" hidden="1">
      <c r="A52" s="54">
        <f>+'Dramakan hosqer'!A56</f>
        <v>20</v>
      </c>
      <c r="B52" s="204" t="str">
        <f>+'Dramakan hosqer'!B56</f>
        <v>Հարկային պարտավորությունների գծով, այդ թվում՝</v>
      </c>
      <c r="C52" s="195"/>
      <c r="D52" s="196">
        <f>SUM(D53:D54)</f>
        <v>0</v>
      </c>
      <c r="E52" s="195">
        <f t="shared" si="2"/>
        <v>0</v>
      </c>
      <c r="F52" s="195"/>
      <c r="G52" s="245"/>
      <c r="H52" s="91"/>
      <c r="I52" s="91"/>
      <c r="J52" s="91"/>
      <c r="K52" s="91"/>
      <c r="L52" s="91"/>
      <c r="M52" s="91"/>
      <c r="N52" s="97"/>
      <c r="O52" s="97"/>
      <c r="P52" s="97"/>
      <c r="Q52" s="97"/>
      <c r="R52" s="97"/>
      <c r="S52" s="97"/>
      <c r="T52" s="97"/>
    </row>
    <row r="53" spans="1:20" s="122" customFormat="1" hidden="1">
      <c r="A53" s="13">
        <f>+'Dramakan hosqer'!A57</f>
        <v>20.100000000000001</v>
      </c>
      <c r="B53" s="258" t="str">
        <f>+'Dramakan hosqer'!B57</f>
        <v>ԱԱՀ-ի գծով</v>
      </c>
      <c r="C53" s="190"/>
      <c r="D53" s="190">
        <f>+'Dramakan hosqer'!F57</f>
        <v>0</v>
      </c>
      <c r="E53" s="190">
        <f t="shared" si="2"/>
        <v>0</v>
      </c>
      <c r="F53" s="190"/>
      <c r="G53" s="126"/>
      <c r="H53" s="124"/>
      <c r="I53" s="124"/>
      <c r="J53" s="124"/>
      <c r="K53" s="124"/>
      <c r="L53" s="124"/>
      <c r="M53" s="124"/>
      <c r="N53" s="127"/>
      <c r="O53" s="127"/>
      <c r="P53" s="127"/>
      <c r="Q53" s="127"/>
      <c r="R53" s="127"/>
      <c r="S53" s="127"/>
      <c r="T53" s="127"/>
    </row>
    <row r="54" spans="1:20" s="122" customFormat="1" hidden="1">
      <c r="A54" s="13">
        <f>+'Dramakan hosqer'!A58</f>
        <v>20.200000000000003</v>
      </c>
      <c r="B54" s="258" t="str">
        <f>+'Dramakan hosqer'!B58</f>
        <v xml:space="preserve">չփոխհատուցվող հարկերի գծով </v>
      </c>
      <c r="C54" s="190"/>
      <c r="D54" s="190">
        <f>+'Dramakan hosqer'!F58</f>
        <v>0</v>
      </c>
      <c r="E54" s="190">
        <f t="shared" ref="E54" si="3">+D54-C54</f>
        <v>0</v>
      </c>
      <c r="F54" s="190"/>
      <c r="G54" s="126"/>
      <c r="H54" s="124"/>
      <c r="I54" s="124"/>
      <c r="J54" s="124"/>
      <c r="K54" s="124"/>
      <c r="L54" s="124"/>
      <c r="M54" s="124"/>
      <c r="N54" s="127"/>
      <c r="O54" s="127"/>
      <c r="P54" s="127"/>
      <c r="Q54" s="127"/>
      <c r="R54" s="127"/>
      <c r="S54" s="127"/>
      <c r="T54" s="127"/>
    </row>
    <row r="55" spans="1:20" s="52" customFormat="1" ht="17.25">
      <c r="A55" s="369">
        <v>18</v>
      </c>
      <c r="B55" s="370" t="str">
        <f>+'Dramakan hosqer'!B59</f>
        <v>Կրեդիտորական պարտքի մարման գծով</v>
      </c>
      <c r="C55" s="371">
        <v>84.2</v>
      </c>
      <c r="D55" s="371">
        <f>+'Dramakan hosqer'!F59</f>
        <v>124.90000000000009</v>
      </c>
      <c r="E55" s="371">
        <f t="shared" ref="E55:E56" si="4">+D55-C55</f>
        <v>40.700000000000088</v>
      </c>
      <c r="F55" s="195"/>
      <c r="G55" s="86"/>
      <c r="H55" s="91"/>
      <c r="I55" s="91"/>
      <c r="J55" s="91"/>
      <c r="K55" s="91"/>
      <c r="L55" s="91"/>
      <c r="M55" s="91"/>
      <c r="N55" s="97"/>
      <c r="O55" s="97"/>
      <c r="P55" s="97"/>
      <c r="Q55" s="97"/>
      <c r="R55" s="97"/>
      <c r="S55" s="97"/>
      <c r="T55" s="97"/>
    </row>
    <row r="56" spans="1:20" s="52" customFormat="1" ht="17.25">
      <c r="A56" s="369">
        <v>19</v>
      </c>
      <c r="B56" s="370" t="str">
        <f>+'Dramakan hosqer'!B60</f>
        <v>Այլ արտահոսքերի գծով</v>
      </c>
      <c r="C56" s="371">
        <v>19.350000000000001</v>
      </c>
      <c r="D56" s="371">
        <f>+'Dramakan hosqer'!F60</f>
        <v>0</v>
      </c>
      <c r="E56" s="371">
        <f t="shared" si="4"/>
        <v>-19.350000000000001</v>
      </c>
      <c r="F56" s="195"/>
      <c r="G56" s="86"/>
      <c r="H56" s="91"/>
      <c r="I56" s="91"/>
      <c r="J56" s="91"/>
      <c r="K56" s="91"/>
      <c r="L56" s="91"/>
      <c r="M56" s="91"/>
      <c r="N56" s="97"/>
      <c r="O56" s="97"/>
      <c r="P56" s="97"/>
      <c r="Q56" s="97"/>
      <c r="R56" s="97"/>
      <c r="S56" s="97"/>
      <c r="T56" s="97"/>
    </row>
    <row r="57" spans="1:20" s="52" customFormat="1" ht="17.25">
      <c r="A57" s="125" t="s">
        <v>48</v>
      </c>
      <c r="B57" s="12" t="s">
        <v>51</v>
      </c>
      <c r="C57" s="198">
        <f>+C58+C66</f>
        <v>90</v>
      </c>
      <c r="D57" s="198">
        <f>+D58+D66</f>
        <v>0</v>
      </c>
      <c r="E57" s="198">
        <f t="shared" ref="E57" si="5">D57-C57</f>
        <v>-90</v>
      </c>
      <c r="F57" s="189"/>
      <c r="G57" s="83"/>
      <c r="H57" s="91"/>
      <c r="I57" s="91"/>
      <c r="J57" s="91"/>
      <c r="K57" s="91"/>
      <c r="L57" s="91"/>
      <c r="M57" s="91"/>
      <c r="N57" s="97"/>
      <c r="O57" s="97"/>
      <c r="P57" s="97"/>
      <c r="Q57" s="97"/>
      <c r="R57" s="97"/>
      <c r="S57" s="97"/>
      <c r="T57" s="97"/>
    </row>
    <row r="58" spans="1:20" s="52" customFormat="1" ht="17.25">
      <c r="A58" s="372">
        <f>+'Dramakan hosqer'!A62</f>
        <v>1</v>
      </c>
      <c r="B58" s="12" t="str">
        <f>+'Dramakan hosqer'!B62</f>
        <v>Հիմնական միջոցների ձեռքբերում, այդ թվում՝</v>
      </c>
      <c r="C58" s="198">
        <f>SUM(C59:C65)</f>
        <v>90</v>
      </c>
      <c r="D58" s="198">
        <f>SUM(D59:D65)</f>
        <v>0</v>
      </c>
      <c r="E58" s="198">
        <f>+D58-C58</f>
        <v>-90</v>
      </c>
      <c r="F58" s="195"/>
      <c r="G58" s="83"/>
      <c r="H58" s="91"/>
      <c r="I58" s="91"/>
      <c r="J58" s="91"/>
      <c r="K58" s="91"/>
      <c r="L58" s="91"/>
      <c r="M58" s="91"/>
      <c r="N58" s="97"/>
      <c r="O58" s="97"/>
      <c r="P58" s="97"/>
      <c r="Q58" s="97"/>
      <c r="R58" s="97"/>
      <c r="S58" s="97"/>
      <c r="T58" s="97"/>
    </row>
    <row r="59" spans="1:20" s="52" customFormat="1" ht="17.25" hidden="1">
      <c r="A59" s="58">
        <f>+'Dramakan hosqer'!A63</f>
        <v>1.1000000000000001</v>
      </c>
      <c r="B59" s="199" t="str">
        <f>+'Dramakan hosqer'!B63</f>
        <v>գրասենյակային և տնտեսական գույք</v>
      </c>
      <c r="C59" s="195"/>
      <c r="D59" s="196">
        <f>+'Dramakan hosqer'!F63</f>
        <v>0</v>
      </c>
      <c r="E59" s="196">
        <f t="shared" ref="E59:E69" si="6">+D59-C59</f>
        <v>0</v>
      </c>
      <c r="F59" s="195"/>
      <c r="G59" s="83"/>
      <c r="H59" s="91"/>
      <c r="I59" s="91"/>
      <c r="J59" s="91"/>
      <c r="K59" s="91"/>
      <c r="L59" s="91"/>
      <c r="M59" s="91"/>
      <c r="N59" s="97"/>
      <c r="O59" s="97"/>
      <c r="P59" s="97"/>
      <c r="Q59" s="97"/>
      <c r="R59" s="97"/>
      <c r="S59" s="97"/>
      <c r="T59" s="97"/>
    </row>
    <row r="60" spans="1:20" s="52" customFormat="1" ht="17.25">
      <c r="A60" s="58">
        <f>+'Dramakan hosqer'!A64</f>
        <v>1.2000000000000002</v>
      </c>
      <c r="B60" s="199" t="str">
        <f>+'Dramakan hosqer'!B64</f>
        <v>համակարգչային սարքավորումներ / տեխնիկա</v>
      </c>
      <c r="C60" s="195">
        <v>90</v>
      </c>
      <c r="D60" s="196">
        <f>+'Dramakan hosqer'!F64</f>
        <v>0</v>
      </c>
      <c r="E60" s="196">
        <f t="shared" si="6"/>
        <v>-90</v>
      </c>
      <c r="F60" s="195"/>
      <c r="G60" s="83"/>
      <c r="H60" s="91"/>
      <c r="I60" s="91"/>
      <c r="J60" s="91"/>
      <c r="K60" s="91"/>
      <c r="L60" s="91"/>
      <c r="M60" s="91"/>
      <c r="N60" s="97"/>
      <c r="O60" s="97"/>
      <c r="P60" s="97"/>
      <c r="Q60" s="97"/>
      <c r="R60" s="97"/>
      <c r="S60" s="97"/>
      <c r="T60" s="97"/>
    </row>
    <row r="61" spans="1:20" s="52" customFormat="1" ht="17.25" hidden="1">
      <c r="A61" s="58">
        <f>+'Dramakan hosqer'!A65</f>
        <v>1.3000000000000003</v>
      </c>
      <c r="B61" s="199" t="str">
        <f>+'Dramakan hosqer'!B65</f>
        <v>մեքենաներ և սարքավորումներ</v>
      </c>
      <c r="C61" s="195"/>
      <c r="D61" s="196">
        <f>+'Dramakan hosqer'!F65</f>
        <v>0</v>
      </c>
      <c r="E61" s="196">
        <f t="shared" si="6"/>
        <v>0</v>
      </c>
      <c r="F61" s="195"/>
      <c r="G61" s="83"/>
      <c r="H61" s="91"/>
      <c r="I61" s="91"/>
      <c r="J61" s="91"/>
      <c r="K61" s="91"/>
      <c r="L61" s="91"/>
      <c r="M61" s="91"/>
      <c r="N61" s="97"/>
      <c r="O61" s="97"/>
      <c r="P61" s="97"/>
      <c r="Q61" s="97"/>
      <c r="R61" s="97"/>
      <c r="S61" s="97"/>
      <c r="T61" s="97"/>
    </row>
    <row r="62" spans="1:20" s="52" customFormat="1" ht="17.25" hidden="1">
      <c r="A62" s="58">
        <f>+'Dramakan hosqer'!A66</f>
        <v>1.4000000000000004</v>
      </c>
      <c r="B62" s="199" t="str">
        <f>+'Dramakan hosqer'!B66</f>
        <v>երաժշտական գործիքներ</v>
      </c>
      <c r="C62" s="195"/>
      <c r="D62" s="196">
        <f>+'Dramakan hosqer'!F66</f>
        <v>0</v>
      </c>
      <c r="E62" s="196">
        <f t="shared" si="6"/>
        <v>0</v>
      </c>
      <c r="F62" s="195"/>
      <c r="G62" s="83"/>
      <c r="H62" s="91"/>
      <c r="I62" s="91"/>
      <c r="J62" s="91"/>
      <c r="K62" s="91"/>
      <c r="L62" s="91"/>
      <c r="M62" s="91"/>
      <c r="N62" s="97"/>
      <c r="O62" s="97"/>
      <c r="P62" s="97"/>
      <c r="Q62" s="97"/>
      <c r="R62" s="97"/>
      <c r="S62" s="97"/>
      <c r="T62" s="97"/>
    </row>
    <row r="63" spans="1:20" s="52" customFormat="1" ht="17.25" hidden="1">
      <c r="A63" s="58">
        <f>+'Dramakan hosqer'!A67</f>
        <v>1.5000000000000004</v>
      </c>
      <c r="B63" s="199" t="str">
        <f>+'Dramakan hosqer'!B67</f>
        <v>սպորտային գույք</v>
      </c>
      <c r="C63" s="195"/>
      <c r="D63" s="196">
        <f>+'Dramakan hosqer'!F67</f>
        <v>0</v>
      </c>
      <c r="E63" s="196">
        <f t="shared" si="6"/>
        <v>0</v>
      </c>
      <c r="F63" s="195"/>
      <c r="G63" s="83"/>
      <c r="H63" s="91"/>
      <c r="I63" s="91"/>
      <c r="J63" s="91"/>
      <c r="K63" s="91"/>
      <c r="L63" s="91"/>
      <c r="M63" s="91"/>
      <c r="N63" s="97"/>
      <c r="O63" s="97"/>
      <c r="P63" s="97"/>
      <c r="Q63" s="97"/>
      <c r="R63" s="97"/>
      <c r="S63" s="97"/>
      <c r="T63" s="97"/>
    </row>
    <row r="64" spans="1:20" s="51" customFormat="1" ht="17.25" hidden="1">
      <c r="A64" s="58">
        <f>+'Dramakan hosqer'!A68</f>
        <v>1.6000000000000005</v>
      </c>
      <c r="B64" s="200" t="str">
        <f>+'Dramakan hosqer'!B68</f>
        <v>գրականություն</v>
      </c>
      <c r="C64" s="195"/>
      <c r="D64" s="195">
        <f>+'Dramakan hosqer'!F68</f>
        <v>0</v>
      </c>
      <c r="E64" s="195">
        <f t="shared" si="6"/>
        <v>0</v>
      </c>
      <c r="F64" s="195"/>
      <c r="G64" s="83"/>
      <c r="H64" s="91"/>
      <c r="I64" s="91"/>
      <c r="J64" s="91"/>
      <c r="K64" s="91"/>
      <c r="L64" s="91"/>
      <c r="M64" s="91"/>
      <c r="N64" s="97"/>
      <c r="O64" s="97"/>
      <c r="P64" s="97"/>
      <c r="Q64" s="97"/>
      <c r="R64" s="97"/>
      <c r="S64" s="97"/>
      <c r="T64" s="97"/>
    </row>
    <row r="65" spans="1:20" s="51" customFormat="1" ht="17.25" hidden="1">
      <c r="A65" s="58">
        <f>+'Dramakan hosqer'!A69</f>
        <v>1.7000000000000006</v>
      </c>
      <c r="B65" s="200">
        <f>+'Dramakan hosqer'!B69</f>
        <v>0</v>
      </c>
      <c r="C65" s="195"/>
      <c r="D65" s="195">
        <f>+'Dramakan hosqer'!F69</f>
        <v>0</v>
      </c>
      <c r="E65" s="195">
        <f t="shared" si="6"/>
        <v>0</v>
      </c>
      <c r="F65" s="195"/>
      <c r="G65" s="51" t="s">
        <v>225</v>
      </c>
      <c r="H65" s="91"/>
      <c r="I65" s="91"/>
      <c r="J65" s="91"/>
      <c r="K65" s="91"/>
      <c r="L65" s="91"/>
      <c r="M65" s="91"/>
      <c r="N65" s="97"/>
      <c r="O65" s="97"/>
      <c r="P65" s="97"/>
      <c r="Q65" s="97"/>
      <c r="R65" s="97"/>
      <c r="S65" s="97"/>
      <c r="T65" s="97"/>
    </row>
    <row r="66" spans="1:20" s="374" customFormat="1" ht="34.5" hidden="1">
      <c r="A66" s="372">
        <f>+'Dramakan hosqer'!A70</f>
        <v>2</v>
      </c>
      <c r="B66" s="12" t="str">
        <f>+'Dramakan hosqer'!B70</f>
        <v>Հիմնական միջոցների հիմնական վերանորոգում, 
այդ թվում՝</v>
      </c>
      <c r="C66" s="198">
        <f>SUM(C67:C69)</f>
        <v>0</v>
      </c>
      <c r="D66" s="198">
        <f>SUM(D67:D69)</f>
        <v>0</v>
      </c>
      <c r="E66" s="189">
        <f t="shared" si="6"/>
        <v>0</v>
      </c>
      <c r="F66" s="189"/>
      <c r="G66" s="373"/>
      <c r="H66" s="82"/>
      <c r="I66" s="82"/>
      <c r="J66" s="82"/>
      <c r="K66" s="82"/>
      <c r="L66" s="82"/>
      <c r="M66" s="82"/>
      <c r="N66" s="80"/>
      <c r="O66" s="80"/>
      <c r="P66" s="80"/>
      <c r="Q66" s="80"/>
      <c r="R66" s="80"/>
      <c r="S66" s="80"/>
      <c r="T66" s="80"/>
    </row>
    <row r="67" spans="1:20" s="76" customFormat="1" ht="17.25" hidden="1">
      <c r="A67" s="58">
        <f>+'Dramakan hosqer'!A71</f>
        <v>2.1</v>
      </c>
      <c r="B67" s="199" t="str">
        <f>+'Dramakan hosqer'!B71</f>
        <v>ամրացված գույքի (շենք)</v>
      </c>
      <c r="C67" s="195"/>
      <c r="D67" s="196">
        <f>+'Dramakan hosqer'!F71</f>
        <v>0</v>
      </c>
      <c r="E67" s="196">
        <f t="shared" si="6"/>
        <v>0</v>
      </c>
      <c r="F67" s="195"/>
      <c r="G67" s="130"/>
      <c r="H67" s="85"/>
      <c r="I67" s="81"/>
      <c r="J67" s="81"/>
      <c r="K67" s="81"/>
      <c r="L67" s="81"/>
      <c r="M67" s="81"/>
      <c r="N67" s="81"/>
      <c r="O67" s="75"/>
      <c r="P67" s="75"/>
      <c r="Q67" s="75"/>
    </row>
    <row r="68" spans="1:20" s="52" customFormat="1" ht="17.25" hidden="1">
      <c r="A68" s="58">
        <f>+'Dramakan hosqer'!A72</f>
        <v>2.2000000000000002</v>
      </c>
      <c r="B68" s="199" t="str">
        <f>+'Dramakan hosqer'!B72</f>
        <v>հիմնական միջոցի</v>
      </c>
      <c r="C68" s="195"/>
      <c r="D68" s="196">
        <f>+'Dramakan hosqer'!F72</f>
        <v>0</v>
      </c>
      <c r="E68" s="196">
        <f t="shared" si="6"/>
        <v>0</v>
      </c>
      <c r="F68" s="195"/>
      <c r="G68" s="83"/>
      <c r="H68" s="91"/>
      <c r="I68" s="91"/>
      <c r="J68" s="91"/>
      <c r="K68" s="91"/>
      <c r="L68" s="91"/>
      <c r="M68" s="91"/>
      <c r="N68" s="97"/>
      <c r="O68" s="97"/>
      <c r="P68" s="97"/>
      <c r="Q68" s="97"/>
      <c r="R68" s="97"/>
      <c r="S68" s="97"/>
      <c r="T68" s="97"/>
    </row>
    <row r="69" spans="1:20" s="52" customFormat="1" ht="17.25" hidden="1">
      <c r="A69" s="58">
        <f>+'Dramakan hosqer'!A73</f>
        <v>2.3000000000000003</v>
      </c>
      <c r="B69" s="199" t="str">
        <f>+'Dramakan hosqer'!B73</f>
        <v>նախագծանախահաշվային փաստաթղթերի գծով</v>
      </c>
      <c r="C69" s="195"/>
      <c r="D69" s="196">
        <f>+'Dramakan hosqer'!F73</f>
        <v>0</v>
      </c>
      <c r="E69" s="196">
        <f t="shared" si="6"/>
        <v>0</v>
      </c>
      <c r="F69" s="195"/>
      <c r="G69" s="83"/>
      <c r="H69" s="91"/>
      <c r="I69" s="91"/>
      <c r="J69" s="91"/>
      <c r="K69" s="91"/>
      <c r="L69" s="91"/>
      <c r="M69" s="91"/>
      <c r="N69" s="97"/>
      <c r="O69" s="97"/>
      <c r="P69" s="97"/>
      <c r="Q69" s="97"/>
      <c r="R69" s="97"/>
      <c r="S69" s="97"/>
      <c r="T69" s="97"/>
    </row>
    <row r="70" spans="1:20" s="52" customFormat="1" ht="34.5" hidden="1">
      <c r="A70" s="125" t="s">
        <v>49</v>
      </c>
      <c r="B70" s="12" t="s">
        <v>119</v>
      </c>
      <c r="C70" s="198">
        <f>SUM(C71:C74)</f>
        <v>0</v>
      </c>
      <c r="D70" s="198">
        <f>SUM(D71:D74)</f>
        <v>0</v>
      </c>
      <c r="E70" s="198">
        <f t="shared" ref="E70" si="7">D70-C70</f>
        <v>0</v>
      </c>
      <c r="F70" s="189"/>
      <c r="G70" s="83"/>
      <c r="H70" s="91"/>
      <c r="I70" s="91"/>
      <c r="J70" s="91"/>
      <c r="K70" s="91"/>
      <c r="L70" s="91"/>
      <c r="M70" s="91"/>
      <c r="N70" s="97"/>
      <c r="O70" s="97"/>
      <c r="P70" s="97"/>
      <c r="Q70" s="97"/>
      <c r="R70" s="97"/>
      <c r="S70" s="97"/>
      <c r="T70" s="97"/>
    </row>
    <row r="71" spans="1:20" s="52" customFormat="1" ht="17.25" hidden="1">
      <c r="A71" s="58">
        <f>+'Dramakan hosqer'!A75</f>
        <v>1</v>
      </c>
      <c r="B71" s="227" t="str">
        <f>+'Dramakan hosqer'!B75</f>
        <v>Աշխատավարձի գծով</v>
      </c>
      <c r="C71" s="195">
        <v>0</v>
      </c>
      <c r="D71" s="195">
        <f>+'Dramakan hosqer'!F75</f>
        <v>0</v>
      </c>
      <c r="E71" s="195">
        <f>D71-C71</f>
        <v>0</v>
      </c>
      <c r="F71" s="195"/>
      <c r="G71" s="83"/>
      <c r="H71" s="91"/>
      <c r="I71" s="91"/>
      <c r="J71" s="91"/>
      <c r="K71" s="91"/>
      <c r="L71" s="91"/>
      <c r="M71" s="91"/>
      <c r="N71" s="97"/>
      <c r="O71" s="97"/>
      <c r="P71" s="97"/>
      <c r="Q71" s="97"/>
      <c r="R71" s="97"/>
      <c r="S71" s="97"/>
      <c r="T71" s="97"/>
    </row>
    <row r="72" spans="1:20" s="52" customFormat="1" ht="17.25" hidden="1">
      <c r="A72" s="58">
        <f>+'Dramakan hosqer'!A76</f>
        <v>0</v>
      </c>
      <c r="B72" s="227">
        <f>+'Dramakan hosqer'!B76</f>
        <v>0</v>
      </c>
      <c r="C72" s="195"/>
      <c r="D72" s="195">
        <f>+'Dramakan hosqer'!F76</f>
        <v>0</v>
      </c>
      <c r="E72" s="195">
        <f t="shared" ref="E72:E74" si="8">D72-C72</f>
        <v>0</v>
      </c>
      <c r="F72" s="195"/>
      <c r="G72" s="83"/>
      <c r="H72" s="91"/>
      <c r="I72" s="91"/>
      <c r="J72" s="91"/>
      <c r="K72" s="91"/>
      <c r="L72" s="91"/>
      <c r="M72" s="91"/>
      <c r="N72" s="97"/>
      <c r="O72" s="97"/>
      <c r="P72" s="97"/>
      <c r="Q72" s="97"/>
      <c r="R72" s="97"/>
      <c r="S72" s="97"/>
      <c r="T72" s="97"/>
    </row>
    <row r="73" spans="1:20" s="52" customFormat="1" ht="17.25" hidden="1">
      <c r="A73" s="58">
        <f>+'Dramakan hosqer'!A77</f>
        <v>0</v>
      </c>
      <c r="B73" s="227">
        <f>+'Dramakan hosqer'!B77</f>
        <v>0</v>
      </c>
      <c r="C73" s="195"/>
      <c r="D73" s="195">
        <f>+'Dramakan hosqer'!F77</f>
        <v>0</v>
      </c>
      <c r="E73" s="195">
        <f t="shared" si="8"/>
        <v>0</v>
      </c>
      <c r="F73" s="195"/>
      <c r="G73" s="83"/>
      <c r="H73" s="91"/>
      <c r="I73" s="91"/>
      <c r="J73" s="91"/>
      <c r="K73" s="91"/>
      <c r="L73" s="91"/>
      <c r="M73" s="91"/>
      <c r="N73" s="97"/>
      <c r="O73" s="97"/>
      <c r="P73" s="97"/>
      <c r="Q73" s="97"/>
      <c r="R73" s="97"/>
      <c r="S73" s="97"/>
      <c r="T73" s="97"/>
    </row>
    <row r="74" spans="1:20" s="244" customFormat="1" ht="17.25" hidden="1">
      <c r="A74" s="58">
        <f>+'Dramakan hosqer'!A78</f>
        <v>0</v>
      </c>
      <c r="B74" s="221">
        <f>+'Dramakan hosqer'!B78</f>
        <v>0</v>
      </c>
      <c r="C74" s="195"/>
      <c r="D74" s="195">
        <f>+'Dramakan hosqer'!F78</f>
        <v>0</v>
      </c>
      <c r="E74" s="195">
        <f t="shared" si="8"/>
        <v>0</v>
      </c>
      <c r="F74" s="195"/>
      <c r="G74" s="83"/>
      <c r="H74" s="82"/>
      <c r="I74" s="82"/>
      <c r="J74" s="82"/>
      <c r="K74" s="82"/>
      <c r="L74" s="82"/>
      <c r="M74" s="82"/>
      <c r="N74" s="80"/>
      <c r="O74" s="80"/>
      <c r="P74" s="80"/>
      <c r="Q74" s="80"/>
      <c r="R74" s="80"/>
      <c r="S74" s="80"/>
      <c r="T74" s="80"/>
    </row>
    <row r="75" spans="1:20" s="34" customFormat="1" ht="34.5">
      <c r="A75" s="11" t="s">
        <v>30</v>
      </c>
      <c r="B75" s="12" t="s">
        <v>31</v>
      </c>
      <c r="C75" s="198">
        <f>C6+C7-C20</f>
        <v>99</v>
      </c>
      <c r="D75" s="198">
        <f>D6+D7-D20</f>
        <v>18</v>
      </c>
      <c r="E75" s="198">
        <f>D75-C75</f>
        <v>-81</v>
      </c>
      <c r="F75" s="189"/>
      <c r="G75" s="103"/>
      <c r="H75" s="93"/>
      <c r="I75" s="93"/>
      <c r="J75" s="93"/>
      <c r="K75" s="93"/>
      <c r="L75" s="93"/>
      <c r="M75" s="93"/>
      <c r="N75" s="98"/>
      <c r="O75" s="98"/>
      <c r="P75" s="98"/>
      <c r="Q75" s="98"/>
      <c r="R75" s="98"/>
      <c r="S75" s="98"/>
      <c r="T75" s="98"/>
    </row>
    <row r="76" spans="1:20" s="20" customFormat="1" ht="17.25">
      <c r="A76" s="18"/>
      <c r="B76" s="259"/>
      <c r="C76" s="18"/>
      <c r="D76" s="18"/>
      <c r="E76" s="18"/>
      <c r="F76" s="18"/>
      <c r="G76" s="101"/>
      <c r="H76" s="88"/>
      <c r="I76" s="88"/>
      <c r="J76" s="88"/>
      <c r="K76" s="88"/>
      <c r="L76" s="88"/>
      <c r="M76" s="88"/>
      <c r="N76" s="95"/>
      <c r="O76" s="95"/>
      <c r="P76" s="95"/>
      <c r="Q76" s="95"/>
      <c r="R76" s="95"/>
      <c r="S76" s="95"/>
      <c r="T76" s="95"/>
    </row>
    <row r="77" spans="1:20" s="20" customFormat="1" ht="17.25">
      <c r="B77" s="16" t="s">
        <v>2</v>
      </c>
      <c r="C77" s="18"/>
      <c r="D77" s="486" t="e">
        <f>+'Ekamut-caxs'!#REF!</f>
        <v>#REF!</v>
      </c>
      <c r="E77" s="483"/>
      <c r="F77" s="93"/>
      <c r="G77" s="101"/>
      <c r="H77" s="88"/>
      <c r="I77" s="88"/>
      <c r="J77" s="88"/>
      <c r="K77" s="88"/>
      <c r="L77" s="88"/>
      <c r="M77" s="88"/>
      <c r="N77" s="95"/>
      <c r="O77" s="95"/>
      <c r="P77" s="95"/>
      <c r="Q77" s="95"/>
      <c r="R77" s="95"/>
      <c r="S77" s="95"/>
      <c r="T77" s="95"/>
    </row>
    <row r="78" spans="1:20" ht="17.25">
      <c r="A78" s="20"/>
      <c r="B78" s="226" t="s">
        <v>4</v>
      </c>
      <c r="C78" s="20"/>
      <c r="D78" s="485" t="s">
        <v>85</v>
      </c>
      <c r="E78" s="485"/>
      <c r="F78" s="222"/>
    </row>
    <row r="79" spans="1:20" s="17" customFormat="1" ht="17.25">
      <c r="A79" s="18"/>
      <c r="B79" s="260" t="s">
        <v>6</v>
      </c>
      <c r="C79" s="18"/>
      <c r="D79" s="483" t="e">
        <f>+'Ekamut-caxs'!#REF!</f>
        <v>#REF!</v>
      </c>
      <c r="E79" s="483"/>
      <c r="F79" s="93"/>
      <c r="G79" s="99"/>
      <c r="H79" s="87"/>
      <c r="I79" s="87"/>
      <c r="J79" s="87"/>
      <c r="K79" s="87"/>
      <c r="L79" s="87"/>
      <c r="M79" s="87"/>
      <c r="N79" s="94"/>
      <c r="O79" s="94"/>
      <c r="P79" s="94"/>
      <c r="Q79" s="94"/>
      <c r="R79" s="94"/>
      <c r="S79" s="94"/>
      <c r="T79" s="94"/>
    </row>
    <row r="80" spans="1:20" s="17" customFormat="1">
      <c r="A80" s="18"/>
      <c r="B80" s="259"/>
      <c r="C80" s="18"/>
      <c r="D80" s="485" t="s">
        <v>85</v>
      </c>
      <c r="E80" s="485"/>
      <c r="F80" s="222"/>
      <c r="G80" s="99"/>
      <c r="H80" s="87"/>
      <c r="I80" s="87"/>
      <c r="J80" s="87"/>
      <c r="K80" s="87"/>
      <c r="L80" s="87"/>
      <c r="M80" s="87"/>
      <c r="N80" s="94"/>
      <c r="O80" s="94"/>
      <c r="P80" s="94"/>
      <c r="Q80" s="94"/>
      <c r="R80" s="94"/>
      <c r="S80" s="94"/>
      <c r="T80" s="94"/>
    </row>
    <row r="81" spans="1:20" s="17" customFormat="1">
      <c r="A81" s="18"/>
      <c r="B81" s="261" t="s">
        <v>1</v>
      </c>
      <c r="C81" s="18"/>
      <c r="D81" s="18"/>
      <c r="E81" s="18"/>
      <c r="F81" s="18"/>
      <c r="G81" s="99"/>
      <c r="H81" s="87"/>
      <c r="I81" s="87"/>
      <c r="J81" s="87"/>
      <c r="K81" s="87"/>
      <c r="L81" s="87"/>
      <c r="M81" s="87"/>
      <c r="N81" s="94"/>
      <c r="O81" s="94"/>
      <c r="P81" s="94"/>
      <c r="Q81" s="94"/>
      <c r="R81" s="94"/>
      <c r="S81" s="94"/>
      <c r="T81" s="94"/>
    </row>
    <row r="82" spans="1:20" s="17" customFormat="1">
      <c r="B82" s="21"/>
      <c r="G82" s="99"/>
      <c r="H82" s="87"/>
      <c r="I82" s="87"/>
      <c r="J82" s="87"/>
      <c r="K82" s="87"/>
      <c r="L82" s="87"/>
      <c r="M82" s="87"/>
      <c r="N82" s="94"/>
      <c r="O82" s="94"/>
      <c r="P82" s="94"/>
      <c r="Q82" s="94"/>
      <c r="R82" s="94"/>
      <c r="S82" s="94"/>
      <c r="T82" s="94"/>
    </row>
    <row r="83" spans="1:20" s="17" customFormat="1">
      <c r="B83" s="21"/>
      <c r="G83" s="99"/>
      <c r="H83" s="87"/>
      <c r="I83" s="87"/>
      <c r="J83" s="87"/>
      <c r="K83" s="87"/>
      <c r="L83" s="87"/>
      <c r="M83" s="87"/>
      <c r="N83" s="94"/>
      <c r="O83" s="94"/>
      <c r="P83" s="94"/>
      <c r="Q83" s="94"/>
      <c r="R83" s="94"/>
      <c r="S83" s="94"/>
      <c r="T83" s="94"/>
    </row>
    <row r="84" spans="1:20" s="17" customFormat="1">
      <c r="B84" s="21"/>
      <c r="G84" s="99"/>
      <c r="H84" s="87"/>
      <c r="I84" s="87"/>
      <c r="J84" s="87"/>
      <c r="K84" s="87"/>
      <c r="L84" s="87"/>
      <c r="M84" s="87"/>
      <c r="N84" s="94"/>
      <c r="O84" s="94"/>
      <c r="P84" s="94"/>
      <c r="Q84" s="94"/>
      <c r="R84" s="94"/>
      <c r="S84" s="94"/>
      <c r="T84" s="94"/>
    </row>
    <row r="85" spans="1:20" s="17" customFormat="1">
      <c r="B85" s="21"/>
      <c r="G85" s="99"/>
      <c r="H85" s="87"/>
      <c r="I85" s="87"/>
      <c r="J85" s="87"/>
      <c r="K85" s="87"/>
      <c r="L85" s="87"/>
      <c r="M85" s="87"/>
      <c r="N85" s="94"/>
      <c r="O85" s="94"/>
      <c r="P85" s="94"/>
      <c r="Q85" s="94"/>
      <c r="R85" s="94"/>
      <c r="S85" s="94"/>
      <c r="T85" s="94"/>
    </row>
    <row r="86" spans="1:20" s="17" customFormat="1">
      <c r="B86" s="21"/>
      <c r="G86" s="99"/>
      <c r="H86" s="87"/>
      <c r="I86" s="87"/>
      <c r="J86" s="87"/>
      <c r="K86" s="87"/>
      <c r="L86" s="87"/>
      <c r="M86" s="87"/>
      <c r="N86" s="94"/>
      <c r="O86" s="94"/>
      <c r="P86" s="94"/>
      <c r="Q86" s="94"/>
      <c r="R86" s="94"/>
      <c r="S86" s="94"/>
      <c r="T86" s="94"/>
    </row>
    <row r="87" spans="1:20" s="17" customFormat="1">
      <c r="B87" s="21"/>
      <c r="G87" s="99"/>
      <c r="H87" s="87"/>
      <c r="I87" s="87"/>
      <c r="J87" s="87"/>
      <c r="K87" s="87"/>
      <c r="L87" s="87"/>
      <c r="M87" s="87"/>
      <c r="N87" s="94"/>
      <c r="O87" s="94"/>
      <c r="P87" s="94"/>
      <c r="Q87" s="94"/>
      <c r="R87" s="94"/>
      <c r="S87" s="94"/>
      <c r="T87" s="94"/>
    </row>
    <row r="88" spans="1:20" s="17" customFormat="1">
      <c r="B88" s="21"/>
      <c r="G88" s="99"/>
      <c r="H88" s="87"/>
      <c r="I88" s="87"/>
      <c r="J88" s="87"/>
      <c r="K88" s="87"/>
      <c r="L88" s="87"/>
      <c r="M88" s="87"/>
      <c r="N88" s="94"/>
      <c r="O88" s="94"/>
      <c r="P88" s="94"/>
      <c r="Q88" s="94"/>
      <c r="R88" s="94"/>
      <c r="S88" s="94"/>
      <c r="T88" s="94"/>
    </row>
    <row r="89" spans="1:20" s="17" customFormat="1">
      <c r="B89" s="21"/>
      <c r="G89" s="99"/>
      <c r="H89" s="87"/>
      <c r="I89" s="87"/>
      <c r="J89" s="87"/>
      <c r="K89" s="87"/>
      <c r="L89" s="87"/>
      <c r="M89" s="87"/>
      <c r="N89" s="94"/>
      <c r="O89" s="94"/>
      <c r="P89" s="94"/>
      <c r="Q89" s="94"/>
      <c r="R89" s="94"/>
      <c r="S89" s="94"/>
      <c r="T89" s="94"/>
    </row>
    <row r="90" spans="1:20" s="17" customFormat="1">
      <c r="B90" s="21"/>
      <c r="G90" s="99"/>
      <c r="H90" s="87"/>
      <c r="I90" s="87"/>
      <c r="J90" s="87"/>
      <c r="K90" s="87"/>
      <c r="L90" s="87"/>
      <c r="M90" s="87"/>
      <c r="N90" s="94"/>
      <c r="O90" s="94"/>
      <c r="P90" s="94"/>
      <c r="Q90" s="94"/>
      <c r="R90" s="94"/>
      <c r="S90" s="94"/>
      <c r="T90" s="94"/>
    </row>
    <row r="91" spans="1:20" s="17" customFormat="1">
      <c r="B91" s="21"/>
      <c r="G91" s="99"/>
      <c r="H91" s="87"/>
      <c r="I91" s="87"/>
      <c r="J91" s="87"/>
      <c r="K91" s="87"/>
      <c r="L91" s="87"/>
      <c r="M91" s="87"/>
      <c r="N91" s="94"/>
      <c r="O91" s="94"/>
      <c r="P91" s="94"/>
      <c r="Q91" s="94"/>
      <c r="R91" s="94"/>
      <c r="S91" s="94"/>
      <c r="T91" s="94"/>
    </row>
    <row r="92" spans="1:20" s="17" customFormat="1">
      <c r="B92" s="21"/>
      <c r="G92" s="99"/>
      <c r="H92" s="87"/>
      <c r="I92" s="87"/>
      <c r="J92" s="87"/>
      <c r="K92" s="87"/>
      <c r="L92" s="87"/>
      <c r="M92" s="87"/>
      <c r="N92" s="94"/>
      <c r="O92" s="94"/>
      <c r="P92" s="94"/>
      <c r="Q92" s="94"/>
      <c r="R92" s="94"/>
      <c r="S92" s="94"/>
      <c r="T92" s="94"/>
    </row>
    <row r="93" spans="1:20" s="17" customFormat="1">
      <c r="B93" s="21"/>
      <c r="G93" s="99"/>
      <c r="H93" s="87"/>
      <c r="I93" s="87"/>
      <c r="J93" s="87"/>
      <c r="K93" s="87"/>
      <c r="L93" s="87"/>
      <c r="M93" s="87"/>
      <c r="N93" s="94"/>
      <c r="O93" s="94"/>
      <c r="P93" s="94"/>
      <c r="Q93" s="94"/>
      <c r="R93" s="94"/>
      <c r="S93" s="94"/>
      <c r="T93" s="94"/>
    </row>
    <row r="94" spans="1:20" s="17" customFormat="1">
      <c r="B94" s="21"/>
      <c r="G94" s="99"/>
      <c r="H94" s="87"/>
      <c r="I94" s="87"/>
      <c r="J94" s="87"/>
      <c r="K94" s="87"/>
      <c r="L94" s="87"/>
      <c r="M94" s="87"/>
      <c r="N94" s="94"/>
      <c r="O94" s="94"/>
      <c r="P94" s="94"/>
      <c r="Q94" s="94"/>
      <c r="R94" s="94"/>
      <c r="S94" s="94"/>
      <c r="T94" s="94"/>
    </row>
    <row r="95" spans="1:20" s="17" customFormat="1">
      <c r="B95" s="21"/>
      <c r="G95" s="99"/>
      <c r="H95" s="87"/>
      <c r="I95" s="87"/>
      <c r="J95" s="87"/>
      <c r="K95" s="87"/>
      <c r="L95" s="87"/>
      <c r="M95" s="87"/>
      <c r="N95" s="94"/>
      <c r="O95" s="94"/>
      <c r="P95" s="94"/>
      <c r="Q95" s="94"/>
      <c r="R95" s="94"/>
      <c r="S95" s="94"/>
      <c r="T95" s="94"/>
    </row>
    <row r="96" spans="1:20" s="17" customFormat="1">
      <c r="B96" s="21"/>
      <c r="G96" s="99"/>
      <c r="H96" s="87"/>
      <c r="I96" s="87"/>
      <c r="J96" s="87"/>
      <c r="K96" s="87"/>
      <c r="L96" s="87"/>
      <c r="M96" s="87"/>
      <c r="N96" s="94"/>
      <c r="O96" s="94"/>
      <c r="P96" s="94"/>
      <c r="Q96" s="94"/>
      <c r="R96" s="94"/>
      <c r="S96" s="94"/>
      <c r="T96" s="94"/>
    </row>
    <row r="97" spans="2:20" s="17" customFormat="1">
      <c r="B97" s="21"/>
      <c r="G97" s="99"/>
      <c r="H97" s="87"/>
      <c r="I97" s="87"/>
      <c r="J97" s="87"/>
      <c r="K97" s="87"/>
      <c r="L97" s="87"/>
      <c r="M97" s="87"/>
      <c r="N97" s="94"/>
      <c r="O97" s="94"/>
      <c r="P97" s="94"/>
      <c r="Q97" s="94"/>
      <c r="R97" s="94"/>
      <c r="S97" s="94"/>
      <c r="T97" s="94"/>
    </row>
    <row r="98" spans="2:20" s="17" customFormat="1">
      <c r="B98" s="21"/>
      <c r="G98" s="99"/>
      <c r="H98" s="87"/>
      <c r="I98" s="87"/>
      <c r="J98" s="87"/>
      <c r="K98" s="87"/>
      <c r="L98" s="87"/>
      <c r="M98" s="87"/>
      <c r="N98" s="94"/>
      <c r="O98" s="94"/>
      <c r="P98" s="94"/>
      <c r="Q98" s="94"/>
      <c r="R98" s="94"/>
      <c r="S98" s="94"/>
      <c r="T98" s="94"/>
    </row>
    <row r="99" spans="2:20" s="17" customFormat="1">
      <c r="B99" s="21"/>
      <c r="G99" s="99"/>
      <c r="H99" s="87"/>
      <c r="I99" s="87"/>
      <c r="J99" s="87"/>
      <c r="K99" s="87"/>
      <c r="L99" s="87"/>
      <c r="M99" s="87"/>
      <c r="N99" s="94"/>
      <c r="O99" s="94"/>
      <c r="P99" s="94"/>
      <c r="Q99" s="94"/>
      <c r="R99" s="94"/>
      <c r="S99" s="94"/>
      <c r="T99" s="94"/>
    </row>
    <row r="100" spans="2:20" s="17" customFormat="1">
      <c r="B100" s="21"/>
      <c r="G100" s="99"/>
      <c r="H100" s="87"/>
      <c r="I100" s="87"/>
      <c r="J100" s="87"/>
      <c r="K100" s="87"/>
      <c r="L100" s="87"/>
      <c r="M100" s="87"/>
      <c r="N100" s="94"/>
      <c r="O100" s="94"/>
      <c r="P100" s="94"/>
      <c r="Q100" s="94"/>
      <c r="R100" s="94"/>
      <c r="S100" s="94"/>
      <c r="T100" s="94"/>
    </row>
    <row r="101" spans="2:20" s="17" customFormat="1">
      <c r="B101" s="21"/>
      <c r="G101" s="99"/>
      <c r="H101" s="87"/>
      <c r="I101" s="87"/>
      <c r="J101" s="87"/>
      <c r="K101" s="87"/>
      <c r="L101" s="87"/>
      <c r="M101" s="87"/>
      <c r="N101" s="94"/>
      <c r="O101" s="94"/>
      <c r="P101" s="94"/>
      <c r="Q101" s="94"/>
      <c r="R101" s="94"/>
      <c r="S101" s="94"/>
      <c r="T101" s="94"/>
    </row>
    <row r="102" spans="2:20" s="17" customFormat="1">
      <c r="B102" s="21"/>
      <c r="G102" s="99"/>
      <c r="H102" s="87"/>
      <c r="I102" s="87"/>
      <c r="J102" s="87"/>
      <c r="K102" s="87"/>
      <c r="L102" s="87"/>
      <c r="M102" s="87"/>
      <c r="N102" s="94"/>
      <c r="O102" s="94"/>
      <c r="P102" s="94"/>
      <c r="Q102" s="94"/>
      <c r="R102" s="94"/>
      <c r="S102" s="94"/>
      <c r="T102" s="94"/>
    </row>
    <row r="103" spans="2:20" s="17" customFormat="1">
      <c r="B103" s="21"/>
      <c r="G103" s="99"/>
      <c r="H103" s="87"/>
      <c r="I103" s="87"/>
      <c r="J103" s="87"/>
      <c r="K103" s="87"/>
      <c r="L103" s="87"/>
      <c r="M103" s="87"/>
      <c r="N103" s="94"/>
      <c r="O103" s="94"/>
      <c r="P103" s="94"/>
      <c r="Q103" s="94"/>
      <c r="R103" s="94"/>
      <c r="S103" s="94"/>
      <c r="T103" s="94"/>
    </row>
    <row r="104" spans="2:20" s="17" customFormat="1">
      <c r="B104" s="21"/>
      <c r="G104" s="99"/>
      <c r="H104" s="87"/>
      <c r="I104" s="87"/>
      <c r="J104" s="87"/>
      <c r="K104" s="87"/>
      <c r="L104" s="87"/>
      <c r="M104" s="87"/>
      <c r="N104" s="94"/>
      <c r="O104" s="94"/>
      <c r="P104" s="94"/>
      <c r="Q104" s="94"/>
      <c r="R104" s="94"/>
      <c r="S104" s="94"/>
      <c r="T104" s="94"/>
    </row>
    <row r="105" spans="2:20" s="17" customFormat="1">
      <c r="B105" s="21"/>
      <c r="G105" s="99"/>
      <c r="H105" s="87"/>
      <c r="I105" s="87"/>
      <c r="J105" s="87"/>
      <c r="K105" s="87"/>
      <c r="L105" s="87"/>
      <c r="M105" s="87"/>
      <c r="N105" s="94"/>
      <c r="O105" s="94"/>
      <c r="P105" s="94"/>
      <c r="Q105" s="94"/>
      <c r="R105" s="94"/>
      <c r="S105" s="94"/>
      <c r="T105" s="94"/>
    </row>
    <row r="106" spans="2:20" s="17" customFormat="1">
      <c r="B106" s="21"/>
      <c r="G106" s="99"/>
      <c r="H106" s="87"/>
      <c r="I106" s="87"/>
      <c r="J106" s="87"/>
      <c r="K106" s="87"/>
      <c r="L106" s="87"/>
      <c r="M106" s="87"/>
      <c r="N106" s="94"/>
      <c r="O106" s="94"/>
      <c r="P106" s="94"/>
      <c r="Q106" s="94"/>
      <c r="R106" s="94"/>
      <c r="S106" s="94"/>
      <c r="T106" s="94"/>
    </row>
    <row r="107" spans="2:20" s="17" customFormat="1">
      <c r="B107" s="21"/>
      <c r="G107" s="99"/>
      <c r="H107" s="87"/>
      <c r="I107" s="87"/>
      <c r="J107" s="87"/>
      <c r="K107" s="87"/>
      <c r="L107" s="87"/>
      <c r="M107" s="87"/>
      <c r="N107" s="94"/>
      <c r="O107" s="94"/>
      <c r="P107" s="94"/>
      <c r="Q107" s="94"/>
      <c r="R107" s="94"/>
      <c r="S107" s="94"/>
      <c r="T107" s="94"/>
    </row>
    <row r="108" spans="2:20" s="17" customFormat="1">
      <c r="B108" s="21"/>
      <c r="G108" s="99"/>
      <c r="H108" s="87"/>
      <c r="I108" s="87"/>
      <c r="J108" s="87"/>
      <c r="K108" s="87"/>
      <c r="L108" s="87"/>
      <c r="M108" s="87"/>
      <c r="N108" s="94"/>
      <c r="O108" s="94"/>
      <c r="P108" s="94"/>
      <c r="Q108" s="94"/>
      <c r="R108" s="94"/>
      <c r="S108" s="94"/>
      <c r="T108" s="94"/>
    </row>
    <row r="109" spans="2:20" s="17" customFormat="1">
      <c r="B109" s="21"/>
      <c r="G109" s="99"/>
      <c r="H109" s="87"/>
      <c r="I109" s="87"/>
      <c r="J109" s="87"/>
      <c r="K109" s="87"/>
      <c r="L109" s="87"/>
      <c r="M109" s="87"/>
      <c r="N109" s="94"/>
      <c r="O109" s="94"/>
      <c r="P109" s="94"/>
      <c r="Q109" s="94"/>
      <c r="R109" s="94"/>
      <c r="S109" s="94"/>
      <c r="T109" s="94"/>
    </row>
    <row r="110" spans="2:20" s="17" customFormat="1">
      <c r="B110" s="21"/>
      <c r="G110" s="99"/>
      <c r="H110" s="87"/>
      <c r="I110" s="87"/>
      <c r="J110" s="87"/>
      <c r="K110" s="87"/>
      <c r="L110" s="87"/>
      <c r="M110" s="87"/>
      <c r="N110" s="94"/>
      <c r="O110" s="94"/>
      <c r="P110" s="94"/>
      <c r="Q110" s="94"/>
      <c r="R110" s="94"/>
      <c r="S110" s="94"/>
      <c r="T110" s="94"/>
    </row>
    <row r="111" spans="2:20" s="17" customFormat="1">
      <c r="B111" s="21"/>
      <c r="G111" s="99"/>
      <c r="H111" s="87"/>
      <c r="I111" s="87"/>
      <c r="J111" s="87"/>
      <c r="K111" s="87"/>
      <c r="L111" s="87"/>
      <c r="M111" s="87"/>
      <c r="N111" s="94"/>
      <c r="O111" s="94"/>
      <c r="P111" s="94"/>
      <c r="Q111" s="94"/>
      <c r="R111" s="94"/>
      <c r="S111" s="94"/>
      <c r="T111" s="94"/>
    </row>
    <row r="112" spans="2:20" s="17" customFormat="1">
      <c r="B112" s="21"/>
      <c r="G112" s="99"/>
      <c r="H112" s="87"/>
      <c r="I112" s="87"/>
      <c r="J112" s="87"/>
      <c r="K112" s="87"/>
      <c r="L112" s="87"/>
      <c r="M112" s="87"/>
      <c r="N112" s="94"/>
      <c r="O112" s="94"/>
      <c r="P112" s="94"/>
      <c r="Q112" s="94"/>
      <c r="R112" s="94"/>
      <c r="S112" s="94"/>
      <c r="T112" s="94"/>
    </row>
  </sheetData>
  <sheetProtection formatCells="0" formatColumns="0" formatRows="0" insertColumns="0" insertRows="0" insertHyperlinks="0" deleteColumns="0" deleteRows="0" sort="0" autoFilter="0" pivotTables="0"/>
  <mergeCells count="7">
    <mergeCell ref="D80:E80"/>
    <mergeCell ref="D77:E77"/>
    <mergeCell ref="D78:E78"/>
    <mergeCell ref="D79:E79"/>
    <mergeCell ref="A1:F1"/>
    <mergeCell ref="A2:F2"/>
    <mergeCell ref="A3:F3"/>
  </mergeCells>
  <pageMargins left="0.25" right="0.24" top="0.23622047244094499" bottom="0.23622047244094499" header="0.196850393700787" footer="0.196850393700787"/>
  <pageSetup paperSize="9" scale="6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35" workbookViewId="0">
      <selection activeCell="A58" sqref="A58"/>
    </sheetView>
  </sheetViews>
  <sheetFormatPr defaultColWidth="9.140625" defaultRowHeight="13.5"/>
  <cols>
    <col min="1" max="1" width="4.85546875" style="104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38" customFormat="1" ht="22.5" customHeight="1">
      <c r="A1" s="487" t="s">
        <v>60</v>
      </c>
      <c r="B1" s="487"/>
      <c r="C1" s="487"/>
      <c r="D1" s="487"/>
      <c r="E1" s="48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</row>
    <row r="2" spans="1:22" s="105" customFormat="1" ht="33" customHeight="1">
      <c r="A2" s="488" t="str">
        <f>+'Ekamut-caxs'!A7:D7</f>
        <v>«Երևանի Նորք Մարաշի շախմատի մանկապատանեկան մարզադպրոց » ՀՈԱԿ-ի</v>
      </c>
      <c r="B2" s="489"/>
      <c r="C2" s="489"/>
      <c r="D2" s="489"/>
      <c r="E2" s="48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05" customFormat="1" ht="24" customHeight="1">
      <c r="A3" s="490" t="s">
        <v>122</v>
      </c>
      <c r="B3" s="490"/>
      <c r="C3" s="490"/>
      <c r="D3" s="490"/>
      <c r="E3" s="490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42" customFormat="1" ht="16.5" customHeight="1">
      <c r="A4" s="491" t="s">
        <v>255</v>
      </c>
      <c r="B4" s="491"/>
      <c r="C4" s="491"/>
      <c r="D4" s="491"/>
      <c r="E4" s="491"/>
      <c r="F4" s="139"/>
      <c r="G4" s="140"/>
      <c r="H4" s="140"/>
      <c r="I4" s="140"/>
      <c r="J4" s="140"/>
      <c r="K4" s="140"/>
      <c r="L4" s="140"/>
      <c r="M4" s="141"/>
      <c r="N4" s="141"/>
      <c r="O4" s="141"/>
      <c r="P4" s="141"/>
      <c r="Q4" s="141"/>
      <c r="R4" s="141"/>
      <c r="S4" s="141"/>
      <c r="T4" s="141"/>
      <c r="U4" s="141"/>
      <c r="V4" s="141"/>
    </row>
    <row r="5" spans="1:22" ht="13.5" customHeight="1">
      <c r="D5" s="143"/>
      <c r="E5" s="143" t="s">
        <v>115</v>
      </c>
    </row>
    <row r="6" spans="1:22" s="148" customFormat="1" ht="56.25" customHeight="1">
      <c r="A6" s="144" t="s">
        <v>3</v>
      </c>
      <c r="B6" s="145" t="s">
        <v>123</v>
      </c>
      <c r="C6" s="144" t="s">
        <v>124</v>
      </c>
      <c r="D6" s="144" t="s">
        <v>125</v>
      </c>
      <c r="E6" s="146" t="s">
        <v>126</v>
      </c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</row>
    <row r="7" spans="1:22" s="105" customFormat="1" ht="21.75" hidden="1" customHeight="1">
      <c r="A7" s="492" t="s">
        <v>127</v>
      </c>
      <c r="B7" s="493"/>
      <c r="C7" s="493"/>
      <c r="D7" s="173"/>
      <c r="E7" s="173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29" customFormat="1" ht="27.75" hidden="1" customHeight="1">
      <c r="A8" s="149">
        <v>1</v>
      </c>
      <c r="B8" s="150" t="s">
        <v>128</v>
      </c>
      <c r="C8" s="149"/>
      <c r="D8" s="151">
        <f>SUM(D9:D29)</f>
        <v>0</v>
      </c>
      <c r="E8" s="152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hidden="1" customHeight="1">
      <c r="A9" s="153">
        <v>1.1000000000000001</v>
      </c>
      <c r="B9" s="154" t="s">
        <v>129</v>
      </c>
      <c r="C9" s="153" t="s">
        <v>130</v>
      </c>
      <c r="D9" s="29"/>
      <c r="E9" s="29"/>
    </row>
    <row r="10" spans="1:22" ht="27" hidden="1" customHeight="1">
      <c r="A10" s="153">
        <v>1.2</v>
      </c>
      <c r="B10" s="154" t="s">
        <v>131</v>
      </c>
      <c r="C10" s="153" t="s">
        <v>132</v>
      </c>
      <c r="D10" s="29"/>
      <c r="E10" s="29"/>
    </row>
    <row r="11" spans="1:22" ht="27" hidden="1" customHeight="1">
      <c r="A11" s="153">
        <v>1.3</v>
      </c>
      <c r="B11" s="154" t="s">
        <v>133</v>
      </c>
      <c r="C11" s="153" t="s">
        <v>134</v>
      </c>
      <c r="D11" s="29"/>
      <c r="E11" s="29"/>
    </row>
    <row r="12" spans="1:22" ht="27" hidden="1" customHeight="1">
      <c r="A12" s="153">
        <v>1.4</v>
      </c>
      <c r="B12" s="155" t="s">
        <v>135</v>
      </c>
      <c r="C12" s="156" t="s">
        <v>136</v>
      </c>
      <c r="D12" s="29"/>
      <c r="E12" s="29"/>
    </row>
    <row r="13" spans="1:22" ht="27" hidden="1" customHeight="1">
      <c r="A13" s="153">
        <v>1.5</v>
      </c>
      <c r="B13" s="155"/>
      <c r="C13" s="153" t="s">
        <v>137</v>
      </c>
      <c r="D13" s="29"/>
      <c r="E13" s="29"/>
    </row>
    <row r="14" spans="1:22" ht="18" hidden="1" customHeight="1">
      <c r="A14" s="153">
        <v>1.6</v>
      </c>
      <c r="B14" s="154" t="s">
        <v>168</v>
      </c>
      <c r="C14" s="153" t="s">
        <v>138</v>
      </c>
      <c r="D14" s="29"/>
      <c r="E14" s="29"/>
    </row>
    <row r="15" spans="1:22" ht="33.75" hidden="1" customHeight="1">
      <c r="A15" s="153">
        <v>1.7</v>
      </c>
      <c r="B15" s="155"/>
      <c r="C15" s="153" t="s">
        <v>159</v>
      </c>
      <c r="D15" s="29"/>
      <c r="E15" s="29"/>
    </row>
    <row r="16" spans="1:22" ht="22.5" hidden="1" customHeight="1">
      <c r="A16" s="153">
        <v>1.8</v>
      </c>
      <c r="B16" s="155"/>
      <c r="C16" s="157" t="s">
        <v>158</v>
      </c>
      <c r="D16" s="29"/>
      <c r="E16" s="29"/>
    </row>
    <row r="17" spans="1:22" ht="18" hidden="1" customHeight="1">
      <c r="A17" s="153">
        <v>1.9</v>
      </c>
      <c r="B17" s="155"/>
      <c r="C17" s="157"/>
      <c r="D17" s="29"/>
      <c r="E17" s="29"/>
    </row>
    <row r="18" spans="1:22" ht="18" hidden="1" customHeight="1">
      <c r="A18" s="158">
        <v>2</v>
      </c>
      <c r="B18" s="155"/>
      <c r="C18" s="157"/>
      <c r="D18" s="29"/>
      <c r="E18" s="29"/>
    </row>
    <row r="19" spans="1:22" ht="18" hidden="1" customHeight="1">
      <c r="A19" s="153">
        <v>2.1</v>
      </c>
      <c r="B19" s="155"/>
      <c r="C19" s="157"/>
      <c r="D19" s="29"/>
      <c r="E19" s="29"/>
    </row>
    <row r="20" spans="1:22" ht="18" hidden="1" customHeight="1">
      <c r="A20" s="153">
        <v>2.2000000000000002</v>
      </c>
      <c r="B20" s="155"/>
      <c r="C20" s="157"/>
      <c r="D20" s="29"/>
      <c r="E20" s="29"/>
    </row>
    <row r="21" spans="1:22" ht="18" hidden="1" customHeight="1">
      <c r="A21" s="153">
        <v>2.2999999999999998</v>
      </c>
      <c r="B21" s="155"/>
      <c r="C21" s="157"/>
      <c r="D21" s="29"/>
      <c r="E21" s="29"/>
    </row>
    <row r="22" spans="1:22" ht="27.75" hidden="1" customHeight="1">
      <c r="A22" s="153">
        <v>2.4</v>
      </c>
      <c r="B22" s="155"/>
      <c r="C22" s="157"/>
      <c r="D22" s="29"/>
      <c r="E22" s="29"/>
    </row>
    <row r="23" spans="1:22" ht="27.75" hidden="1" customHeight="1">
      <c r="A23" s="153">
        <v>2.5</v>
      </c>
      <c r="B23" s="155" t="s">
        <v>139</v>
      </c>
      <c r="C23" s="153" t="s">
        <v>28</v>
      </c>
      <c r="D23" s="29"/>
      <c r="E23" s="29"/>
    </row>
    <row r="24" spans="1:22" ht="27.75" hidden="1" customHeight="1">
      <c r="A24" s="153">
        <v>2.6</v>
      </c>
      <c r="B24" s="155" t="s">
        <v>139</v>
      </c>
      <c r="C24" s="153" t="s">
        <v>41</v>
      </c>
      <c r="D24" s="29"/>
      <c r="E24" s="29"/>
    </row>
    <row r="25" spans="1:22" ht="27.75" hidden="1" customHeight="1">
      <c r="A25" s="153">
        <v>2.7</v>
      </c>
      <c r="B25" s="155" t="s">
        <v>275</v>
      </c>
      <c r="C25" s="153" t="s">
        <v>140</v>
      </c>
      <c r="D25" s="29"/>
      <c r="E25" s="29"/>
    </row>
    <row r="26" spans="1:22" ht="27.75" hidden="1" customHeight="1">
      <c r="A26" s="153">
        <v>2.8</v>
      </c>
      <c r="B26" s="155" t="s">
        <v>139</v>
      </c>
      <c r="C26" s="153" t="s">
        <v>141</v>
      </c>
      <c r="D26" s="29"/>
      <c r="E26" s="29"/>
    </row>
    <row r="27" spans="1:22" ht="27" hidden="1" customHeight="1">
      <c r="A27" s="153">
        <v>2.9</v>
      </c>
      <c r="B27" s="154" t="s">
        <v>142</v>
      </c>
      <c r="C27" s="153" t="s">
        <v>143</v>
      </c>
      <c r="D27" s="29"/>
      <c r="E27" s="29"/>
    </row>
    <row r="28" spans="1:22" ht="26.25" hidden="1" customHeight="1">
      <c r="A28" s="159">
        <v>2.1</v>
      </c>
      <c r="B28" s="155" t="s">
        <v>144</v>
      </c>
      <c r="C28" s="153" t="s">
        <v>145</v>
      </c>
      <c r="D28" s="29"/>
      <c r="E28" s="29"/>
    </row>
    <row r="29" spans="1:22" ht="26.25" hidden="1" customHeight="1">
      <c r="A29" s="159">
        <v>2.11</v>
      </c>
      <c r="B29" s="155"/>
      <c r="C29" s="157" t="s">
        <v>146</v>
      </c>
      <c r="D29" s="29"/>
      <c r="E29" s="29"/>
    </row>
    <row r="30" spans="1:22" s="129" customFormat="1" ht="34.5" hidden="1" customHeight="1">
      <c r="A30" s="149">
        <v>2</v>
      </c>
      <c r="B30" s="160" t="s">
        <v>147</v>
      </c>
      <c r="C30" s="149"/>
      <c r="D30" s="151">
        <f>SUM(D31:D33)</f>
        <v>0</v>
      </c>
      <c r="E30" s="152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hidden="1" customHeight="1">
      <c r="A31" s="153">
        <v>2.1</v>
      </c>
      <c r="B31" s="155"/>
      <c r="C31" s="153" t="s">
        <v>148</v>
      </c>
      <c r="D31" s="29"/>
      <c r="E31" s="29"/>
    </row>
    <row r="32" spans="1:22" ht="21" hidden="1" customHeight="1">
      <c r="A32" s="153">
        <v>2.2000000000000002</v>
      </c>
      <c r="B32" s="155" t="s">
        <v>149</v>
      </c>
      <c r="C32" s="153" t="s">
        <v>150</v>
      </c>
      <c r="D32" s="29"/>
      <c r="E32" s="29"/>
    </row>
    <row r="33" spans="1:22" ht="26.25" hidden="1" customHeight="1">
      <c r="A33" s="153">
        <v>2.2999999999999998</v>
      </c>
      <c r="B33" s="155" t="s">
        <v>149</v>
      </c>
      <c r="C33" s="153" t="s">
        <v>151</v>
      </c>
      <c r="D33" s="29"/>
      <c r="E33" s="161"/>
    </row>
    <row r="34" spans="1:22" s="138" customFormat="1" ht="21.75" hidden="1" customHeight="1">
      <c r="A34" s="53"/>
      <c r="B34" s="162" t="s">
        <v>62</v>
      </c>
      <c r="C34" s="163"/>
      <c r="D34" s="164">
        <f>D8+D30</f>
        <v>0</v>
      </c>
      <c r="E34" s="165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137"/>
      <c r="Q34" s="137"/>
      <c r="R34" s="137"/>
      <c r="S34" s="137"/>
      <c r="T34" s="137"/>
      <c r="U34" s="137"/>
      <c r="V34" s="137"/>
    </row>
    <row r="35" spans="1:22" s="105" customFormat="1" ht="33.75" customHeight="1">
      <c r="A35" s="492" t="s">
        <v>152</v>
      </c>
      <c r="B35" s="493"/>
      <c r="C35" s="493"/>
      <c r="D35" s="173"/>
      <c r="E35" s="173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53">
        <v>1.1000000000000001</v>
      </c>
      <c r="B36" s="154" t="s">
        <v>129</v>
      </c>
      <c r="C36" s="153" t="s">
        <v>130</v>
      </c>
      <c r="D36" s="29">
        <v>74.7</v>
      </c>
      <c r="E36" s="29" t="s">
        <v>274</v>
      </c>
    </row>
    <row r="37" spans="1:22" ht="21" customHeight="1">
      <c r="A37" s="153">
        <v>1.2</v>
      </c>
      <c r="B37" s="154" t="s">
        <v>131</v>
      </c>
      <c r="C37" s="153" t="s">
        <v>132</v>
      </c>
      <c r="D37" s="29">
        <v>12.2</v>
      </c>
      <c r="E37" s="29" t="s">
        <v>274</v>
      </c>
    </row>
    <row r="38" spans="1:22" ht="21" hidden="1" customHeight="1">
      <c r="A38" s="153">
        <v>1.3</v>
      </c>
      <c r="B38" s="154" t="s">
        <v>133</v>
      </c>
      <c r="C38" s="153" t="s">
        <v>134</v>
      </c>
      <c r="D38" s="29"/>
      <c r="E38" s="29"/>
    </row>
    <row r="39" spans="1:22" ht="21" hidden="1" customHeight="1">
      <c r="A39" s="153">
        <v>1.4</v>
      </c>
      <c r="B39" s="155" t="s">
        <v>135</v>
      </c>
      <c r="C39" s="156" t="s">
        <v>136</v>
      </c>
      <c r="D39" s="29"/>
      <c r="E39" s="29"/>
    </row>
    <row r="40" spans="1:22" ht="20.25" customHeight="1">
      <c r="A40" s="153">
        <v>1.3</v>
      </c>
      <c r="B40" s="154" t="s">
        <v>168</v>
      </c>
      <c r="C40" s="153" t="s">
        <v>138</v>
      </c>
      <c r="D40" s="29">
        <v>9.8000000000000007</v>
      </c>
      <c r="E40" s="29" t="s">
        <v>274</v>
      </c>
    </row>
    <row r="41" spans="1:22" ht="33.75" hidden="1" customHeight="1">
      <c r="A41" s="153">
        <v>1.7</v>
      </c>
      <c r="B41" s="155"/>
      <c r="C41" s="153" t="s">
        <v>159</v>
      </c>
      <c r="D41" s="29"/>
      <c r="E41" s="29"/>
    </row>
    <row r="42" spans="1:22" ht="23.25" hidden="1" customHeight="1">
      <c r="A42" s="153">
        <v>1.8</v>
      </c>
      <c r="B42" s="155"/>
      <c r="C42" s="157" t="s">
        <v>194</v>
      </c>
      <c r="D42" s="29"/>
      <c r="E42" s="29"/>
    </row>
    <row r="43" spans="1:22" ht="23.25" hidden="1" customHeight="1">
      <c r="A43" s="153">
        <v>1.9</v>
      </c>
      <c r="B43" s="155"/>
      <c r="C43" s="157" t="s">
        <v>249</v>
      </c>
      <c r="D43" s="29"/>
      <c r="E43" s="29"/>
    </row>
    <row r="44" spans="1:22" ht="23.25" customHeight="1">
      <c r="A44" s="158">
        <v>1.4</v>
      </c>
      <c r="B44" s="155" t="s">
        <v>142</v>
      </c>
      <c r="C44" s="157" t="s">
        <v>273</v>
      </c>
      <c r="D44" s="29">
        <v>563.6</v>
      </c>
      <c r="E44" s="29" t="s">
        <v>274</v>
      </c>
    </row>
    <row r="45" spans="1:22" ht="23.25" customHeight="1">
      <c r="A45" s="153">
        <v>1.5</v>
      </c>
      <c r="B45" s="155" t="s">
        <v>276</v>
      </c>
      <c r="C45" s="157" t="s">
        <v>277</v>
      </c>
      <c r="D45" s="29">
        <v>4</v>
      </c>
      <c r="E45" s="29" t="s">
        <v>274</v>
      </c>
    </row>
    <row r="46" spans="1:22" ht="21" hidden="1" customHeight="1">
      <c r="A46" s="153">
        <v>2.2000000000000002</v>
      </c>
      <c r="B46" s="155" t="s">
        <v>139</v>
      </c>
      <c r="C46" s="153" t="s">
        <v>28</v>
      </c>
      <c r="D46" s="29"/>
      <c r="E46" s="29"/>
    </row>
    <row r="47" spans="1:22" ht="21" hidden="1" customHeight="1">
      <c r="A47" s="153">
        <v>2.2999999999999998</v>
      </c>
      <c r="B47" s="155" t="s">
        <v>139</v>
      </c>
      <c r="C47" s="153" t="s">
        <v>41</v>
      </c>
      <c r="D47" s="29"/>
      <c r="E47" s="29"/>
    </row>
    <row r="48" spans="1:22" ht="21" customHeight="1">
      <c r="A48" s="153">
        <v>1.6</v>
      </c>
      <c r="B48" s="155" t="s">
        <v>275</v>
      </c>
      <c r="C48" s="153" t="s">
        <v>140</v>
      </c>
      <c r="D48" s="29">
        <v>24.2</v>
      </c>
      <c r="E48" s="29" t="s">
        <v>274</v>
      </c>
    </row>
    <row r="49" spans="1:22" ht="24" hidden="1" customHeight="1">
      <c r="A49" s="153">
        <v>2.5</v>
      </c>
      <c r="B49" s="155" t="s">
        <v>139</v>
      </c>
      <c r="C49" s="153" t="s">
        <v>141</v>
      </c>
      <c r="D49" s="29"/>
      <c r="E49" s="29"/>
    </row>
    <row r="50" spans="1:22" ht="24" hidden="1" customHeight="1">
      <c r="A50" s="153">
        <v>2.6</v>
      </c>
      <c r="B50" s="154" t="s">
        <v>142</v>
      </c>
      <c r="C50" s="153" t="s">
        <v>143</v>
      </c>
      <c r="D50" s="29"/>
      <c r="E50" s="29"/>
    </row>
    <row r="51" spans="1:22" ht="24" hidden="1" customHeight="1">
      <c r="A51" s="153">
        <v>2.7</v>
      </c>
      <c r="B51" s="155" t="s">
        <v>144</v>
      </c>
      <c r="C51" s="153" t="s">
        <v>145</v>
      </c>
      <c r="D51" s="29"/>
      <c r="E51" s="29"/>
    </row>
    <row r="52" spans="1:22" ht="24" hidden="1" customHeight="1">
      <c r="A52" s="153">
        <v>2.8</v>
      </c>
      <c r="B52" s="155"/>
      <c r="C52" s="157" t="s">
        <v>146</v>
      </c>
      <c r="D52" s="29"/>
      <c r="E52" s="29"/>
    </row>
    <row r="53" spans="1:22" ht="33" hidden="1" customHeight="1">
      <c r="A53" s="153"/>
      <c r="B53" s="150" t="s">
        <v>153</v>
      </c>
      <c r="C53" s="28"/>
      <c r="D53" s="151">
        <f>SUM(D54:D57)</f>
        <v>0</v>
      </c>
      <c r="E53" s="29"/>
    </row>
    <row r="54" spans="1:22" ht="33" hidden="1" customHeight="1">
      <c r="A54" s="153">
        <v>1.1000000000000001</v>
      </c>
      <c r="B54" s="191"/>
      <c r="C54" s="192" t="s">
        <v>157</v>
      </c>
      <c r="D54" s="158"/>
      <c r="E54" s="29"/>
      <c r="F54" s="121"/>
    </row>
    <row r="55" spans="1:22" ht="30" hidden="1" customHeight="1">
      <c r="A55" s="153">
        <v>1.2</v>
      </c>
      <c r="B55" s="166"/>
      <c r="C55" s="153" t="s">
        <v>148</v>
      </c>
      <c r="D55" s="29"/>
      <c r="E55" s="153"/>
    </row>
    <row r="56" spans="1:22" ht="24.75" hidden="1" customHeight="1">
      <c r="A56" s="153">
        <v>1.3</v>
      </c>
      <c r="B56" s="155" t="s">
        <v>144</v>
      </c>
      <c r="C56" s="153" t="s">
        <v>150</v>
      </c>
      <c r="D56" s="29"/>
      <c r="E56" s="29"/>
    </row>
    <row r="57" spans="1:22" ht="24.75" hidden="1" customHeight="1">
      <c r="A57" s="153">
        <v>1.4</v>
      </c>
      <c r="B57" s="155" t="s">
        <v>144</v>
      </c>
      <c r="C57" s="153" t="s">
        <v>151</v>
      </c>
      <c r="D57" s="29"/>
      <c r="E57" s="29"/>
    </row>
    <row r="58" spans="1:22" s="138" customFormat="1" ht="29.25" customHeight="1">
      <c r="A58" s="167"/>
      <c r="B58" s="162" t="s">
        <v>62</v>
      </c>
      <c r="C58" s="168"/>
      <c r="D58" s="169">
        <f>SUM(D36:D53)-563.6</f>
        <v>124.90000000000009</v>
      </c>
      <c r="E58" s="170"/>
      <c r="F58" s="239">
        <f>+D58-D54</f>
        <v>124.90000000000009</v>
      </c>
      <c r="G58" s="137"/>
      <c r="H58" s="137"/>
      <c r="I58" s="137"/>
      <c r="J58" s="137"/>
      <c r="K58" s="137"/>
      <c r="L58" s="137"/>
      <c r="M58" s="137"/>
      <c r="N58" s="137"/>
      <c r="O58" s="137"/>
      <c r="P58" s="137"/>
      <c r="Q58" s="137"/>
      <c r="R58" s="137"/>
      <c r="S58" s="137"/>
      <c r="T58" s="137"/>
      <c r="U58" s="137"/>
      <c r="V58" s="137"/>
    </row>
    <row r="59" spans="1:22" ht="10.5" customHeight="1"/>
    <row r="60" spans="1:22" ht="39" customHeight="1">
      <c r="C60" s="171" t="s">
        <v>154</v>
      </c>
    </row>
    <row r="61" spans="1:22" ht="52.15" customHeight="1">
      <c r="A61" s="172">
        <v>1</v>
      </c>
      <c r="B61" s="173" t="s">
        <v>257</v>
      </c>
      <c r="C61" s="169">
        <f>+'Dramakan hosqer'!F12</f>
        <v>99</v>
      </c>
      <c r="D61" s="495" t="s">
        <v>155</v>
      </c>
      <c r="E61" s="496"/>
    </row>
    <row r="62" spans="1:22" ht="36.75" customHeight="1"/>
    <row r="63" spans="1:22" s="129" customFormat="1" ht="25.5" customHeight="1">
      <c r="A63" s="174"/>
      <c r="B63" s="137" t="s">
        <v>2</v>
      </c>
      <c r="C63" s="175"/>
      <c r="D63" s="497" t="e">
        <f>+'Ekamut-caxs'!#REF!</f>
        <v>#REF!</v>
      </c>
      <c r="E63" s="497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29" customFormat="1" ht="12.75" customHeight="1">
      <c r="A64" s="174"/>
      <c r="C64" s="176"/>
      <c r="D64" s="494" t="s">
        <v>85</v>
      </c>
      <c r="E64" s="494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29" customFormat="1" ht="22.5" customHeight="1">
      <c r="A65" s="174"/>
      <c r="B65" s="137" t="s">
        <v>6</v>
      </c>
      <c r="C65" s="175"/>
      <c r="D65" s="497" t="e">
        <f>+'Ekamut-caxs'!#REF!</f>
        <v>#REF!</v>
      </c>
      <c r="E65" s="497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29" customFormat="1" ht="13.5" customHeight="1">
      <c r="A66" s="174"/>
      <c r="B66" s="177"/>
      <c r="C66" s="174" t="s">
        <v>1</v>
      </c>
      <c r="D66" s="494" t="s">
        <v>85</v>
      </c>
      <c r="E66" s="494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78" customFormat="1" ht="36" customHeight="1">
      <c r="F74" s="179"/>
      <c r="G74" s="179"/>
      <c r="H74" s="179"/>
      <c r="I74" s="179"/>
      <c r="J74" s="179"/>
      <c r="K74" s="179"/>
      <c r="L74" s="179"/>
      <c r="M74" s="179"/>
      <c r="N74" s="179"/>
      <c r="O74" s="179"/>
      <c r="P74" s="179"/>
      <c r="Q74" s="179"/>
      <c r="R74" s="179"/>
      <c r="S74" s="179"/>
      <c r="T74" s="179"/>
      <c r="U74" s="179"/>
      <c r="V74" s="179"/>
    </row>
    <row r="75" spans="1:22" ht="24" customHeight="1"/>
    <row r="76" spans="1:22" ht="0.75" hidden="1" customHeight="1"/>
    <row r="77" spans="1:22" s="129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04"/>
      <c r="B81" s="1"/>
      <c r="C81" s="1"/>
      <c r="D81" s="1"/>
      <c r="E81" s="1"/>
    </row>
    <row r="82" spans="1:5" s="17" customFormat="1" ht="24" customHeight="1">
      <c r="A82" s="104"/>
      <c r="B82" s="1"/>
      <c r="C82" s="1"/>
      <c r="D82" s="1"/>
      <c r="E82" s="1"/>
    </row>
    <row r="83" spans="1:5" s="17" customFormat="1">
      <c r="A83" s="104"/>
      <c r="B83" s="1"/>
      <c r="C83" s="1"/>
      <c r="D83" s="1"/>
      <c r="E83" s="1"/>
    </row>
    <row r="84" spans="1:5" s="17" customFormat="1" ht="24.75" customHeight="1">
      <c r="A84" s="104"/>
      <c r="B84" s="1"/>
      <c r="C84" s="1"/>
      <c r="D84" s="1"/>
      <c r="E84" s="1"/>
    </row>
  </sheetData>
  <mergeCells count="11">
    <mergeCell ref="D66:E66"/>
    <mergeCell ref="A35:C35"/>
    <mergeCell ref="D61:E61"/>
    <mergeCell ref="D63:E63"/>
    <mergeCell ref="D64:E64"/>
    <mergeCell ref="D65:E65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3"/>
  <sheetViews>
    <sheetView view="pageBreakPreview" topLeftCell="A4" zoomScaleSheetLayoutView="100" workbookViewId="0">
      <selection activeCell="A58" sqref="A58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5.7109375" style="1" customWidth="1"/>
    <col min="10" max="11" width="9.85546875" style="1" customWidth="1"/>
    <col min="12" max="12" width="8.140625" style="1" customWidth="1"/>
    <col min="13" max="13" width="18.42578125" style="1" customWidth="1"/>
    <col min="14" max="14" width="13" style="1" customWidth="1"/>
    <col min="15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20.25">
      <c r="A1" s="501" t="s">
        <v>60</v>
      </c>
      <c r="B1" s="501"/>
      <c r="C1" s="501"/>
      <c r="D1" s="501"/>
      <c r="E1" s="501"/>
      <c r="F1" s="501"/>
      <c r="G1" s="501"/>
      <c r="H1" s="501"/>
      <c r="I1" s="501"/>
      <c r="J1" s="501"/>
      <c r="K1" s="501"/>
      <c r="L1" s="501"/>
      <c r="M1" s="501"/>
    </row>
    <row r="2" spans="1:15" s="20" customFormat="1" ht="20.25">
      <c r="A2" s="473" t="str">
        <f>+'Ekamut-caxs'!A7:D7</f>
        <v>«Երևանի Նորք Մարաշի շախմատի մանկապատանեկան մարզադպրոց » ՀՈԱԿ-ի</v>
      </c>
      <c r="B2" s="473"/>
      <c r="C2" s="473"/>
      <c r="D2" s="473"/>
      <c r="E2" s="473"/>
      <c r="F2" s="473"/>
      <c r="G2" s="473"/>
      <c r="H2" s="473"/>
      <c r="I2" s="473"/>
      <c r="J2" s="473"/>
      <c r="K2" s="473"/>
      <c r="L2" s="473"/>
      <c r="M2" s="473"/>
      <c r="N2" s="19"/>
      <c r="O2" s="19"/>
    </row>
    <row r="3" spans="1:15" ht="17.25">
      <c r="A3" s="490" t="s">
        <v>253</v>
      </c>
      <c r="B3" s="490"/>
      <c r="C3" s="490"/>
      <c r="D3" s="490"/>
      <c r="E3" s="490"/>
      <c r="F3" s="490"/>
      <c r="G3" s="490"/>
      <c r="H3" s="490"/>
      <c r="I3" s="490"/>
      <c r="J3" s="490"/>
      <c r="K3" s="490"/>
      <c r="L3" s="490"/>
      <c r="M3" s="490"/>
    </row>
    <row r="4" spans="1:15" ht="21" customHeight="1" thickBot="1">
      <c r="M4" s="112" t="s">
        <v>0</v>
      </c>
    </row>
    <row r="5" spans="1:15" ht="21" customHeight="1">
      <c r="A5" s="502" t="s">
        <v>190</v>
      </c>
      <c r="B5" s="502" t="s">
        <v>61</v>
      </c>
      <c r="C5" s="503" t="s">
        <v>179</v>
      </c>
      <c r="D5" s="503"/>
      <c r="E5" s="503"/>
      <c r="F5" s="503"/>
      <c r="G5" s="503"/>
      <c r="H5" s="503"/>
      <c r="I5" s="503"/>
      <c r="J5" s="503"/>
      <c r="K5" s="503"/>
      <c r="L5" s="503"/>
      <c r="M5" s="504" t="s">
        <v>121</v>
      </c>
    </row>
    <row r="6" spans="1:15" ht="146.25" customHeight="1">
      <c r="A6" s="502"/>
      <c r="B6" s="502"/>
      <c r="C6" s="218" t="s">
        <v>170</v>
      </c>
      <c r="D6" s="218" t="s">
        <v>180</v>
      </c>
      <c r="E6" s="218" t="s">
        <v>181</v>
      </c>
      <c r="F6" s="218" t="s">
        <v>120</v>
      </c>
      <c r="G6" s="218" t="s">
        <v>163</v>
      </c>
      <c r="H6" s="218" t="s">
        <v>162</v>
      </c>
      <c r="I6" s="218" t="s">
        <v>239</v>
      </c>
      <c r="J6" s="218" t="s">
        <v>202</v>
      </c>
      <c r="K6" s="218" t="s">
        <v>271</v>
      </c>
      <c r="L6" s="218" t="s">
        <v>197</v>
      </c>
      <c r="M6" s="505"/>
    </row>
    <row r="7" spans="1:15" ht="31.5" customHeight="1">
      <c r="A7" s="218">
        <v>1</v>
      </c>
      <c r="B7" s="233" t="s">
        <v>270</v>
      </c>
      <c r="C7" s="394">
        <f>1931*12</f>
        <v>23172</v>
      </c>
      <c r="D7" s="394"/>
      <c r="E7" s="394"/>
      <c r="F7" s="394">
        <v>1016.2</v>
      </c>
      <c r="G7" s="394">
        <f>141.4-1.8</f>
        <v>139.6</v>
      </c>
      <c r="H7" s="394">
        <v>30</v>
      </c>
      <c r="I7" s="394">
        <v>0</v>
      </c>
      <c r="J7" s="394">
        <v>0</v>
      </c>
      <c r="K7" s="394">
        <v>0</v>
      </c>
      <c r="L7" s="394">
        <v>0</v>
      </c>
      <c r="M7" s="231">
        <f>ROUND(SUM(C7:L7),1)</f>
        <v>24357.8</v>
      </c>
    </row>
    <row r="8" spans="1:15" ht="43.5" customHeight="1">
      <c r="A8" s="218">
        <v>2</v>
      </c>
      <c r="B8" s="271" t="s">
        <v>82</v>
      </c>
      <c r="C8" s="394">
        <f>3*12</f>
        <v>36</v>
      </c>
      <c r="D8" s="216" t="s">
        <v>160</v>
      </c>
      <c r="E8" s="216" t="s">
        <v>160</v>
      </c>
      <c r="F8" s="216" t="s">
        <v>160</v>
      </c>
      <c r="G8" s="216" t="s">
        <v>160</v>
      </c>
      <c r="H8" s="216" t="s">
        <v>160</v>
      </c>
      <c r="I8" s="216" t="s">
        <v>160</v>
      </c>
      <c r="J8" s="216" t="s">
        <v>160</v>
      </c>
      <c r="K8" s="216"/>
      <c r="L8" s="216" t="s">
        <v>160</v>
      </c>
      <c r="M8" s="231">
        <f>ROUND(SUM(C8:L8),1)</f>
        <v>36</v>
      </c>
    </row>
    <row r="9" spans="1:15" s="131" customFormat="1" ht="34.5" customHeight="1" thickBot="1">
      <c r="A9" s="234"/>
      <c r="B9" s="167" t="s">
        <v>62</v>
      </c>
      <c r="C9" s="216" t="s">
        <v>160</v>
      </c>
      <c r="D9" s="216" t="s">
        <v>160</v>
      </c>
      <c r="E9" s="216" t="s">
        <v>160</v>
      </c>
      <c r="F9" s="216" t="s">
        <v>160</v>
      </c>
      <c r="G9" s="216" t="s">
        <v>160</v>
      </c>
      <c r="H9" s="216" t="s">
        <v>160</v>
      </c>
      <c r="I9" s="216" t="s">
        <v>160</v>
      </c>
      <c r="J9" s="216" t="s">
        <v>160</v>
      </c>
      <c r="K9" s="216"/>
      <c r="L9" s="216" t="s">
        <v>160</v>
      </c>
      <c r="M9" s="232">
        <f>ROUND(SUM(M7:M8),1)</f>
        <v>24393.8</v>
      </c>
    </row>
    <row r="10" spans="1:15" s="395" customFormat="1" ht="15" customHeight="1">
      <c r="B10" s="93"/>
      <c r="C10" s="396"/>
      <c r="D10" s="396"/>
      <c r="E10" s="396"/>
      <c r="F10" s="396"/>
      <c r="G10" s="397"/>
      <c r="H10" s="397"/>
      <c r="I10" s="398"/>
      <c r="J10" s="397"/>
      <c r="K10" s="397"/>
      <c r="L10" s="396"/>
      <c r="M10" s="399"/>
    </row>
    <row r="11" spans="1:15" s="395" customFormat="1" ht="63.75" customHeight="1">
      <c r="B11" s="511" t="s">
        <v>237</v>
      </c>
      <c r="C11" s="511"/>
      <c r="D11" s="401"/>
      <c r="E11" s="400"/>
      <c r="F11" s="400"/>
      <c r="G11" s="400"/>
      <c r="H11" s="400"/>
      <c r="I11" s="400"/>
      <c r="J11" s="397"/>
      <c r="K11" s="397"/>
      <c r="L11" s="396"/>
      <c r="M11" s="399"/>
    </row>
    <row r="12" spans="1:15" s="395" customFormat="1" ht="42.75" customHeight="1">
      <c r="B12" s="509"/>
      <c r="C12" s="510"/>
      <c r="D12" s="510"/>
      <c r="E12" s="510"/>
      <c r="F12" s="510"/>
      <c r="G12" s="510"/>
      <c r="H12" s="510"/>
      <c r="I12" s="510"/>
      <c r="J12" s="397"/>
      <c r="K12" s="397"/>
      <c r="L12" s="396"/>
      <c r="M12" s="399"/>
    </row>
    <row r="13" spans="1:15" s="133" customFormat="1" ht="21" customHeight="1">
      <c r="B13" s="135"/>
      <c r="C13" s="178"/>
      <c r="D13" s="178"/>
      <c r="E13" s="213"/>
      <c r="F13" s="180"/>
      <c r="G13" s="132"/>
      <c r="H13" s="132"/>
      <c r="I13" s="178"/>
      <c r="J13" s="506"/>
      <c r="K13" s="506"/>
      <c r="L13" s="506"/>
      <c r="M13" s="207"/>
    </row>
    <row r="14" spans="1:15" s="131" customFormat="1" ht="69" customHeight="1">
      <c r="B14" s="507" t="s">
        <v>165</v>
      </c>
      <c r="C14" s="508"/>
      <c r="E14" s="507" t="s">
        <v>164</v>
      </c>
      <c r="F14" s="508"/>
      <c r="G14" s="228"/>
      <c r="H14" s="498"/>
      <c r="I14" s="498"/>
      <c r="J14" s="178"/>
      <c r="K14" s="178"/>
      <c r="L14" s="178"/>
      <c r="M14" s="178"/>
    </row>
    <row r="15" spans="1:15" s="131" customFormat="1" ht="57.75" customHeight="1">
      <c r="B15" s="182" t="s">
        <v>156</v>
      </c>
      <c r="C15" s="242" t="s">
        <v>182</v>
      </c>
      <c r="E15" s="182" t="s">
        <v>156</v>
      </c>
      <c r="F15" s="242" t="s">
        <v>184</v>
      </c>
      <c r="G15" s="194"/>
      <c r="H15" s="238"/>
      <c r="I15" s="194"/>
      <c r="J15" s="214"/>
      <c r="K15" s="214"/>
      <c r="L15" s="214"/>
      <c r="M15" s="194"/>
    </row>
    <row r="16" spans="1:15" s="131" customFormat="1" ht="24" customHeight="1">
      <c r="B16" s="217">
        <v>142000</v>
      </c>
      <c r="C16" s="294">
        <v>443.7</v>
      </c>
      <c r="E16" s="217">
        <v>142000</v>
      </c>
      <c r="F16" s="237">
        <v>1016.2</v>
      </c>
      <c r="G16" s="194"/>
      <c r="H16" s="235"/>
      <c r="I16" s="236"/>
      <c r="J16" s="214"/>
      <c r="K16" s="214"/>
      <c r="L16" s="214"/>
      <c r="M16" s="194"/>
    </row>
    <row r="17" spans="2:13" s="136" customFormat="1" ht="24" customHeight="1">
      <c r="B17" s="235"/>
      <c r="C17" s="236"/>
      <c r="D17" s="229"/>
      <c r="E17" s="230"/>
      <c r="F17" s="230"/>
      <c r="G17" s="215"/>
      <c r="H17" s="229"/>
      <c r="I17" s="236"/>
      <c r="J17" s="183"/>
      <c r="K17" s="183"/>
      <c r="L17" s="183"/>
      <c r="M17" s="215"/>
    </row>
    <row r="18" spans="2:13" ht="19.5" customHeight="1"/>
    <row r="19" spans="2:13" s="110" customFormat="1" ht="24" customHeight="1">
      <c r="B19" s="113" t="s">
        <v>2</v>
      </c>
      <c r="E19" s="114"/>
      <c r="F19" s="115"/>
      <c r="G19" s="500" t="e">
        <f>+'Ekamut-caxs'!#REF!</f>
        <v>#REF!</v>
      </c>
      <c r="H19" s="500"/>
      <c r="I19" s="500"/>
      <c r="J19" s="116"/>
      <c r="K19" s="116"/>
    </row>
    <row r="20" spans="2:13" s="106" customFormat="1" ht="17.25" customHeight="1">
      <c r="B20" s="108"/>
      <c r="E20" s="117" t="s">
        <v>84</v>
      </c>
      <c r="F20" s="118"/>
      <c r="G20" s="499" t="s">
        <v>85</v>
      </c>
      <c r="H20" s="499"/>
      <c r="I20" s="499"/>
      <c r="J20" s="109"/>
      <c r="K20" s="109"/>
    </row>
    <row r="21" spans="2:13" s="110" customFormat="1" ht="24.75" customHeight="1">
      <c r="B21" s="111" t="s">
        <v>6</v>
      </c>
      <c r="E21" s="119"/>
      <c r="F21" s="120"/>
      <c r="G21" s="500" t="e">
        <f>+'Ekamut-caxs'!#REF!</f>
        <v>#REF!</v>
      </c>
      <c r="H21" s="500"/>
      <c r="I21" s="500"/>
      <c r="J21" s="116"/>
      <c r="K21" s="116"/>
    </row>
    <row r="22" spans="2:13" s="106" customFormat="1" ht="18.75" customHeight="1">
      <c r="E22" s="117" t="s">
        <v>84</v>
      </c>
      <c r="F22" s="118"/>
      <c r="G22" s="499" t="s">
        <v>85</v>
      </c>
      <c r="H22" s="499"/>
      <c r="I22" s="499"/>
      <c r="J22" s="109"/>
      <c r="K22" s="109"/>
    </row>
    <row r="23" spans="2:13" s="107" customFormat="1" ht="16.5">
      <c r="C23" s="109"/>
      <c r="D23" s="109"/>
    </row>
  </sheetData>
  <mergeCells count="17">
    <mergeCell ref="B11:C11"/>
    <mergeCell ref="H14:I14"/>
    <mergeCell ref="G22:I22"/>
    <mergeCell ref="G21:I21"/>
    <mergeCell ref="A1:M1"/>
    <mergeCell ref="A2:M2"/>
    <mergeCell ref="A3:M3"/>
    <mergeCell ref="G19:I19"/>
    <mergeCell ref="G20:I20"/>
    <mergeCell ref="A5:A6"/>
    <mergeCell ref="B5:B6"/>
    <mergeCell ref="C5:L5"/>
    <mergeCell ref="M5:M6"/>
    <mergeCell ref="J13:L13"/>
    <mergeCell ref="B14:C14"/>
    <mergeCell ref="B12:I12"/>
    <mergeCell ref="E14:F1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70" zoomScaleSheetLayoutView="70" workbookViewId="0">
      <selection activeCell="A58" sqref="A58"/>
    </sheetView>
  </sheetViews>
  <sheetFormatPr defaultColWidth="9.140625" defaultRowHeight="16.5"/>
  <cols>
    <col min="1" max="1" width="4.140625" style="303" customWidth="1"/>
    <col min="2" max="2" width="15.5703125" style="303" customWidth="1"/>
    <col min="3" max="3" width="12" style="303" customWidth="1"/>
    <col min="4" max="4" width="15.28515625" style="303" customWidth="1"/>
    <col min="5" max="5" width="13.42578125" style="303" customWidth="1"/>
    <col min="6" max="6" width="16.28515625" style="303" customWidth="1"/>
    <col min="7" max="7" width="11.42578125" style="303" customWidth="1"/>
    <col min="8" max="8" width="14.5703125" style="303" customWidth="1"/>
    <col min="9" max="10" width="14.85546875" style="303" customWidth="1"/>
    <col min="11" max="11" width="10.85546875" style="303" customWidth="1"/>
    <col min="12" max="12" width="12.85546875" style="303" customWidth="1"/>
    <col min="13" max="13" width="14.85546875" style="303" customWidth="1"/>
    <col min="14" max="14" width="11.42578125" style="303" customWidth="1"/>
    <col min="15" max="15" width="13" style="303" customWidth="1"/>
    <col min="16" max="16384" width="9.140625" style="303"/>
  </cols>
  <sheetData>
    <row r="1" spans="1:15" s="302" customFormat="1" ht="18.75" customHeight="1">
      <c r="A1" s="512" t="s">
        <v>60</v>
      </c>
      <c r="B1" s="512"/>
      <c r="C1" s="512"/>
      <c r="D1" s="512"/>
      <c r="E1" s="512"/>
      <c r="F1" s="512"/>
      <c r="G1" s="512"/>
      <c r="H1" s="512"/>
      <c r="I1" s="512"/>
      <c r="J1" s="512"/>
      <c r="K1" s="512"/>
      <c r="L1" s="512"/>
      <c r="M1" s="512"/>
    </row>
    <row r="2" spans="1:15" s="302" customFormat="1" ht="21.75" customHeight="1">
      <c r="A2" s="513" t="str">
        <f>+'Ekamut-caxs'!A7:E7</f>
        <v>«Երևանի Նորք Մարաշի շախմատի մանկապատանեկան մարզադպրոց » ՀՈԱԿ-ի</v>
      </c>
      <c r="B2" s="513"/>
      <c r="C2" s="513"/>
      <c r="D2" s="513"/>
      <c r="E2" s="513"/>
      <c r="F2" s="513"/>
      <c r="G2" s="513"/>
      <c r="H2" s="513"/>
      <c r="I2" s="513"/>
      <c r="J2" s="513"/>
      <c r="K2" s="513"/>
      <c r="L2" s="513"/>
      <c r="M2" s="513"/>
    </row>
    <row r="3" spans="1:15" s="302" customFormat="1" ht="21" customHeight="1">
      <c r="A3" s="513" t="s">
        <v>86</v>
      </c>
      <c r="B3" s="513"/>
      <c r="C3" s="513"/>
      <c r="D3" s="513"/>
      <c r="E3" s="513"/>
      <c r="F3" s="513"/>
      <c r="G3" s="513"/>
      <c r="H3" s="513"/>
      <c r="I3" s="513"/>
      <c r="J3" s="513"/>
      <c r="K3" s="513"/>
      <c r="L3" s="513"/>
      <c r="M3" s="513"/>
    </row>
    <row r="4" spans="1:15" ht="21" customHeight="1"/>
    <row r="5" spans="1:15" s="304" customFormat="1" ht="24.75" customHeight="1">
      <c r="A5" s="514" t="s">
        <v>106</v>
      </c>
      <c r="B5" s="514" t="s">
        <v>87</v>
      </c>
      <c r="C5" s="515" t="s">
        <v>88</v>
      </c>
      <c r="D5" s="515"/>
      <c r="E5" s="515"/>
      <c r="F5" s="515"/>
      <c r="G5" s="515" t="s">
        <v>89</v>
      </c>
      <c r="H5" s="515"/>
      <c r="I5" s="515"/>
      <c r="J5" s="515"/>
      <c r="K5" s="515" t="s">
        <v>112</v>
      </c>
      <c r="L5" s="515"/>
      <c r="M5" s="515"/>
      <c r="N5" s="515"/>
      <c r="O5" s="515"/>
    </row>
    <row r="6" spans="1:15" s="307" customFormat="1" ht="51" customHeight="1">
      <c r="A6" s="514"/>
      <c r="B6" s="514"/>
      <c r="C6" s="305" t="s">
        <v>258</v>
      </c>
      <c r="D6" s="305" t="s">
        <v>228</v>
      </c>
      <c r="E6" s="305" t="s">
        <v>259</v>
      </c>
      <c r="F6" s="305" t="s">
        <v>260</v>
      </c>
      <c r="G6" s="305" t="s">
        <v>229</v>
      </c>
      <c r="H6" s="305" t="s">
        <v>228</v>
      </c>
      <c r="I6" s="305" t="s">
        <v>261</v>
      </c>
      <c r="J6" s="305" t="s">
        <v>260</v>
      </c>
      <c r="K6" s="305" t="s">
        <v>227</v>
      </c>
      <c r="L6" s="305" t="s">
        <v>259</v>
      </c>
      <c r="M6" s="305" t="s">
        <v>262</v>
      </c>
      <c r="N6" s="306" t="s">
        <v>263</v>
      </c>
      <c r="O6" s="306" t="s">
        <v>264</v>
      </c>
    </row>
    <row r="7" spans="1:15" ht="19.5" customHeight="1">
      <c r="A7" s="376">
        <v>1</v>
      </c>
      <c r="B7" s="377" t="s">
        <v>90</v>
      </c>
      <c r="C7" s="378">
        <v>484</v>
      </c>
      <c r="D7" s="309">
        <v>69550.8</v>
      </c>
      <c r="E7" s="471">
        <v>539</v>
      </c>
      <c r="F7" s="472">
        <f>+E7*143.7</f>
        <v>77454.299999999988</v>
      </c>
      <c r="G7" s="378">
        <f>73.09+146.61</f>
        <v>219.70000000000002</v>
      </c>
      <c r="H7" s="309">
        <v>11018.66</v>
      </c>
      <c r="I7" s="471">
        <f>83.1+183.12</f>
        <v>266.22000000000003</v>
      </c>
      <c r="J7" s="472">
        <f>+I7*53.48</f>
        <v>14237.445600000001</v>
      </c>
      <c r="K7" s="316"/>
      <c r="L7" s="310"/>
      <c r="M7" s="313">
        <f>+L7*200.42</f>
        <v>0</v>
      </c>
      <c r="N7" s="312">
        <f>+L7*5.572</f>
        <v>0</v>
      </c>
      <c r="O7" s="313">
        <f>+N7+M7</f>
        <v>0</v>
      </c>
    </row>
    <row r="8" spans="1:15" ht="19.5" customHeight="1">
      <c r="A8" s="376">
        <v>2</v>
      </c>
      <c r="B8" s="377" t="s">
        <v>222</v>
      </c>
      <c r="C8" s="378">
        <v>397</v>
      </c>
      <c r="D8" s="309">
        <v>57048.9</v>
      </c>
      <c r="E8" s="310">
        <f>+C8</f>
        <v>397</v>
      </c>
      <c r="F8" s="379">
        <f t="shared" ref="F8:F16" si="0">+E8*143.7</f>
        <v>57048.899999999994</v>
      </c>
      <c r="G8" s="378">
        <f>69.64+139.41</f>
        <v>209.05</v>
      </c>
      <c r="H8" s="309">
        <v>10483.59</v>
      </c>
      <c r="I8" s="310">
        <f t="shared" ref="I8:I18" si="1">+G8</f>
        <v>209.05</v>
      </c>
      <c r="J8" s="379">
        <f>+I8*53.48</f>
        <v>11179.994000000001</v>
      </c>
      <c r="K8" s="316"/>
      <c r="L8" s="310">
        <f>+K8</f>
        <v>0</v>
      </c>
      <c r="M8" s="313">
        <f t="shared" ref="M8:M18" si="2">+L8*200.42</f>
        <v>0</v>
      </c>
      <c r="N8" s="312">
        <f t="shared" ref="N8:N18" si="3">+L8*5.572</f>
        <v>0</v>
      </c>
      <c r="O8" s="313">
        <f t="shared" ref="O8:O18" si="4">+N8+M8</f>
        <v>0</v>
      </c>
    </row>
    <row r="9" spans="1:15" ht="19.5" customHeight="1">
      <c r="A9" s="376">
        <v>3</v>
      </c>
      <c r="B9" s="377" t="s">
        <v>91</v>
      </c>
      <c r="C9" s="378">
        <v>323</v>
      </c>
      <c r="D9" s="309">
        <v>46415.1</v>
      </c>
      <c r="E9" s="310">
        <f t="shared" ref="E9:E18" si="5">+C9</f>
        <v>323</v>
      </c>
      <c r="F9" s="379">
        <f t="shared" si="0"/>
        <v>46415.1</v>
      </c>
      <c r="G9" s="378">
        <f>63.29+124.98</f>
        <v>188.27</v>
      </c>
      <c r="H9" s="309">
        <v>9435.7800000000007</v>
      </c>
      <c r="I9" s="310">
        <f t="shared" si="1"/>
        <v>188.27</v>
      </c>
      <c r="J9" s="379">
        <f t="shared" ref="J9:J18" si="6">+I9*53.48</f>
        <v>10068.679599999999</v>
      </c>
      <c r="K9" s="316"/>
      <c r="L9" s="310">
        <f t="shared" ref="L9:L18" si="7">+K9</f>
        <v>0</v>
      </c>
      <c r="M9" s="313">
        <f t="shared" si="2"/>
        <v>0</v>
      </c>
      <c r="N9" s="312">
        <f t="shared" si="3"/>
        <v>0</v>
      </c>
      <c r="O9" s="313">
        <f t="shared" si="4"/>
        <v>0</v>
      </c>
    </row>
    <row r="10" spans="1:15" ht="19.5" customHeight="1">
      <c r="A10" s="376">
        <v>4</v>
      </c>
      <c r="B10" s="377" t="s">
        <v>92</v>
      </c>
      <c r="C10" s="316">
        <v>24</v>
      </c>
      <c r="D10" s="314">
        <v>3448.8</v>
      </c>
      <c r="E10" s="310">
        <f t="shared" si="5"/>
        <v>24</v>
      </c>
      <c r="F10" s="379">
        <f t="shared" si="0"/>
        <v>3448.7999999999997</v>
      </c>
      <c r="G10" s="378">
        <f>66.83+97.71</f>
        <v>164.54</v>
      </c>
      <c r="H10" s="314">
        <v>8131.3</v>
      </c>
      <c r="I10" s="310">
        <f t="shared" si="1"/>
        <v>164.54</v>
      </c>
      <c r="J10" s="379">
        <f t="shared" si="6"/>
        <v>8799.5991999999987</v>
      </c>
      <c r="K10" s="316"/>
      <c r="L10" s="310">
        <f t="shared" si="7"/>
        <v>0</v>
      </c>
      <c r="M10" s="313">
        <f t="shared" si="2"/>
        <v>0</v>
      </c>
      <c r="N10" s="312">
        <f t="shared" si="3"/>
        <v>0</v>
      </c>
      <c r="O10" s="313">
        <f t="shared" si="4"/>
        <v>0</v>
      </c>
    </row>
    <row r="11" spans="1:15" ht="19.5" customHeight="1">
      <c r="A11" s="376">
        <v>5</v>
      </c>
      <c r="B11" s="377" t="s">
        <v>93</v>
      </c>
      <c r="C11" s="316"/>
      <c r="D11" s="314"/>
      <c r="E11" s="310">
        <f t="shared" si="5"/>
        <v>0</v>
      </c>
      <c r="F11" s="379">
        <f t="shared" si="0"/>
        <v>0</v>
      </c>
      <c r="G11" s="378">
        <f>58.74+90.51</f>
        <v>149.25</v>
      </c>
      <c r="H11" s="314">
        <v>7394.49</v>
      </c>
      <c r="I11" s="310">
        <f t="shared" si="1"/>
        <v>149.25</v>
      </c>
      <c r="J11" s="379">
        <f t="shared" si="6"/>
        <v>7981.8899999999994</v>
      </c>
      <c r="K11" s="316"/>
      <c r="L11" s="310">
        <f t="shared" si="7"/>
        <v>0</v>
      </c>
      <c r="M11" s="313">
        <f t="shared" si="2"/>
        <v>0</v>
      </c>
      <c r="N11" s="312">
        <f t="shared" si="3"/>
        <v>0</v>
      </c>
      <c r="O11" s="313">
        <f t="shared" si="4"/>
        <v>0</v>
      </c>
    </row>
    <row r="12" spans="1:15" ht="19.5" customHeight="1">
      <c r="A12" s="376">
        <v>6</v>
      </c>
      <c r="B12" s="377" t="s">
        <v>94</v>
      </c>
      <c r="C12" s="316"/>
      <c r="D12" s="314"/>
      <c r="E12" s="310">
        <f t="shared" si="5"/>
        <v>0</v>
      </c>
      <c r="F12" s="379">
        <f t="shared" si="0"/>
        <v>0</v>
      </c>
      <c r="G12" s="378">
        <f>36.38+66.71</f>
        <v>103.09</v>
      </c>
      <c r="H12" s="314">
        <v>5149.45</v>
      </c>
      <c r="I12" s="310">
        <f t="shared" si="1"/>
        <v>103.09</v>
      </c>
      <c r="J12" s="379">
        <f t="shared" si="6"/>
        <v>5513.2532000000001</v>
      </c>
      <c r="K12" s="316"/>
      <c r="L12" s="310">
        <f t="shared" si="7"/>
        <v>0</v>
      </c>
      <c r="M12" s="313">
        <f t="shared" si="2"/>
        <v>0</v>
      </c>
      <c r="N12" s="312">
        <f t="shared" si="3"/>
        <v>0</v>
      </c>
      <c r="O12" s="313">
        <f t="shared" si="4"/>
        <v>0</v>
      </c>
    </row>
    <row r="13" spans="1:15" ht="19.5" customHeight="1">
      <c r="A13" s="376">
        <v>7</v>
      </c>
      <c r="B13" s="377" t="s">
        <v>95</v>
      </c>
      <c r="C13" s="316"/>
      <c r="D13" s="314"/>
      <c r="E13" s="310">
        <f t="shared" si="5"/>
        <v>0</v>
      </c>
      <c r="F13" s="379">
        <f t="shared" si="0"/>
        <v>0</v>
      </c>
      <c r="G13" s="378">
        <f>35.71+53.07</f>
        <v>88.78</v>
      </c>
      <c r="H13" s="314">
        <v>4390.8500000000004</v>
      </c>
      <c r="I13" s="310">
        <f t="shared" si="1"/>
        <v>88.78</v>
      </c>
      <c r="J13" s="379">
        <f t="shared" si="6"/>
        <v>4747.9543999999996</v>
      </c>
      <c r="K13" s="316"/>
      <c r="L13" s="310">
        <f t="shared" si="7"/>
        <v>0</v>
      </c>
      <c r="M13" s="313">
        <f t="shared" si="2"/>
        <v>0</v>
      </c>
      <c r="N13" s="312">
        <f t="shared" si="3"/>
        <v>0</v>
      </c>
      <c r="O13" s="313">
        <f t="shared" si="4"/>
        <v>0</v>
      </c>
    </row>
    <row r="14" spans="1:15" ht="19.5" customHeight="1">
      <c r="A14" s="376">
        <v>8</v>
      </c>
      <c r="B14" s="380" t="s">
        <v>96</v>
      </c>
      <c r="C14" s="316"/>
      <c r="D14" s="314"/>
      <c r="E14" s="310">
        <f t="shared" si="5"/>
        <v>0</v>
      </c>
      <c r="F14" s="379">
        <f t="shared" si="0"/>
        <v>0</v>
      </c>
      <c r="G14" s="378">
        <f>45.26+55.22</f>
        <v>100.47999999999999</v>
      </c>
      <c r="H14" s="314">
        <v>4921.07</v>
      </c>
      <c r="I14" s="310">
        <f t="shared" si="1"/>
        <v>100.47999999999999</v>
      </c>
      <c r="J14" s="379">
        <f t="shared" si="6"/>
        <v>5373.6703999999991</v>
      </c>
      <c r="K14" s="316"/>
      <c r="L14" s="310">
        <f t="shared" si="7"/>
        <v>0</v>
      </c>
      <c r="M14" s="313">
        <f t="shared" si="2"/>
        <v>0</v>
      </c>
      <c r="N14" s="312">
        <f t="shared" si="3"/>
        <v>0</v>
      </c>
      <c r="O14" s="313">
        <f t="shared" si="4"/>
        <v>0</v>
      </c>
    </row>
    <row r="15" spans="1:15" ht="19.5" customHeight="1">
      <c r="A15" s="376">
        <v>9</v>
      </c>
      <c r="B15" s="380" t="s">
        <v>97</v>
      </c>
      <c r="C15" s="316"/>
      <c r="D15" s="314"/>
      <c r="E15" s="310">
        <f t="shared" si="5"/>
        <v>0</v>
      </c>
      <c r="F15" s="379">
        <f t="shared" si="0"/>
        <v>0</v>
      </c>
      <c r="G15" s="378">
        <f>42.33+77.81</f>
        <v>120.14</v>
      </c>
      <c r="H15" s="314">
        <v>6001.79</v>
      </c>
      <c r="I15" s="310">
        <f t="shared" si="1"/>
        <v>120.14</v>
      </c>
      <c r="J15" s="379">
        <f t="shared" si="6"/>
        <v>6425.0871999999999</v>
      </c>
      <c r="K15" s="316"/>
      <c r="L15" s="310">
        <f t="shared" si="7"/>
        <v>0</v>
      </c>
      <c r="M15" s="313">
        <f t="shared" si="2"/>
        <v>0</v>
      </c>
      <c r="N15" s="312">
        <f t="shared" si="3"/>
        <v>0</v>
      </c>
      <c r="O15" s="313">
        <f t="shared" si="4"/>
        <v>0</v>
      </c>
    </row>
    <row r="16" spans="1:15" ht="19.5" customHeight="1">
      <c r="A16" s="376">
        <v>10</v>
      </c>
      <c r="B16" s="380" t="s">
        <v>98</v>
      </c>
      <c r="C16" s="316"/>
      <c r="D16" s="314"/>
      <c r="E16" s="310">
        <f t="shared" si="5"/>
        <v>0</v>
      </c>
      <c r="F16" s="379">
        <f t="shared" si="0"/>
        <v>0</v>
      </c>
      <c r="G16" s="316">
        <f>67.6+146.93</f>
        <v>214.53</v>
      </c>
      <c r="H16" s="314">
        <v>10797.06</v>
      </c>
      <c r="I16" s="310">
        <f t="shared" si="1"/>
        <v>214.53</v>
      </c>
      <c r="J16" s="379">
        <f t="shared" si="6"/>
        <v>11473.064399999999</v>
      </c>
      <c r="K16" s="316"/>
      <c r="L16" s="310">
        <f t="shared" si="7"/>
        <v>0</v>
      </c>
      <c r="M16" s="313">
        <f t="shared" si="2"/>
        <v>0</v>
      </c>
      <c r="N16" s="312">
        <f t="shared" si="3"/>
        <v>0</v>
      </c>
      <c r="O16" s="313">
        <f t="shared" si="4"/>
        <v>0</v>
      </c>
    </row>
    <row r="17" spans="1:15" ht="19.5" customHeight="1">
      <c r="A17" s="376">
        <v>11</v>
      </c>
      <c r="B17" s="380" t="s">
        <v>99</v>
      </c>
      <c r="C17" s="381">
        <v>246</v>
      </c>
      <c r="D17" s="315">
        <v>35350.199999999997</v>
      </c>
      <c r="E17" s="310">
        <f t="shared" si="5"/>
        <v>246</v>
      </c>
      <c r="F17" s="379">
        <f>+E17*143.7</f>
        <v>35350.199999999997</v>
      </c>
      <c r="G17" s="381">
        <f>89.18+193.95</f>
        <v>283.13</v>
      </c>
      <c r="H17" s="315">
        <v>14249.99</v>
      </c>
      <c r="I17" s="310">
        <f t="shared" si="1"/>
        <v>283.13</v>
      </c>
      <c r="J17" s="379">
        <f t="shared" si="6"/>
        <v>15141.792399999998</v>
      </c>
      <c r="K17" s="310"/>
      <c r="L17" s="310">
        <f t="shared" si="7"/>
        <v>0</v>
      </c>
      <c r="M17" s="313">
        <f t="shared" si="2"/>
        <v>0</v>
      </c>
      <c r="N17" s="312">
        <f t="shared" si="3"/>
        <v>0</v>
      </c>
      <c r="O17" s="313">
        <f t="shared" si="4"/>
        <v>0</v>
      </c>
    </row>
    <row r="18" spans="1:15" ht="19.5" customHeight="1">
      <c r="A18" s="376">
        <v>12</v>
      </c>
      <c r="B18" s="380" t="s">
        <v>100</v>
      </c>
      <c r="C18" s="381">
        <v>520</v>
      </c>
      <c r="D18" s="315">
        <v>74724</v>
      </c>
      <c r="E18" s="310">
        <f t="shared" si="5"/>
        <v>520</v>
      </c>
      <c r="F18" s="379">
        <f>+E18*143.7</f>
        <v>74724</v>
      </c>
      <c r="G18" s="381">
        <f>67.82+172.28</f>
        <v>240.1</v>
      </c>
      <c r="H18" s="315">
        <v>12162.35</v>
      </c>
      <c r="I18" s="310">
        <f t="shared" si="1"/>
        <v>240.1</v>
      </c>
      <c r="J18" s="379">
        <f t="shared" si="6"/>
        <v>12840.547999999999</v>
      </c>
      <c r="K18" s="310"/>
      <c r="L18" s="310">
        <f t="shared" si="7"/>
        <v>0</v>
      </c>
      <c r="M18" s="313">
        <f t="shared" si="2"/>
        <v>0</v>
      </c>
      <c r="N18" s="312">
        <f t="shared" si="3"/>
        <v>0</v>
      </c>
      <c r="O18" s="313">
        <f t="shared" si="4"/>
        <v>0</v>
      </c>
    </row>
    <row r="19" spans="1:15" ht="32.25" customHeight="1">
      <c r="A19" s="382"/>
      <c r="B19" s="375" t="s">
        <v>83</v>
      </c>
      <c r="C19" s="383">
        <f t="shared" ref="C19:K19" si="8">SUM(C7:C18)</f>
        <v>1994</v>
      </c>
      <c r="D19" s="343">
        <f t="shared" si="8"/>
        <v>286537.8</v>
      </c>
      <c r="E19" s="383">
        <f t="shared" si="8"/>
        <v>2049</v>
      </c>
      <c r="F19" s="343">
        <f>SUM(F7:F18)</f>
        <v>294441.3</v>
      </c>
      <c r="G19" s="383">
        <f>SUM(G7:G18)</f>
        <v>2081.06</v>
      </c>
      <c r="H19" s="343">
        <f>SUM(H7:H18)</f>
        <v>104136.38</v>
      </c>
      <c r="I19" s="383">
        <f>SUM(I7:I18)</f>
        <v>2127.58</v>
      </c>
      <c r="J19" s="343">
        <f>SUM(J7:J18)</f>
        <v>113782.97839999998</v>
      </c>
      <c r="K19" s="383">
        <f t="shared" si="8"/>
        <v>0</v>
      </c>
      <c r="L19" s="383">
        <f>SUM(L7:L18)</f>
        <v>0</v>
      </c>
      <c r="M19" s="343">
        <f>SUM(M7:M18)</f>
        <v>0</v>
      </c>
      <c r="N19" s="384">
        <f>SUM(N7:N18)</f>
        <v>0</v>
      </c>
      <c r="O19" s="343">
        <f>SUM(O7:O18)</f>
        <v>0</v>
      </c>
    </row>
    <row r="20" spans="1:15" ht="21.75" customHeight="1">
      <c r="B20" s="320"/>
      <c r="C20" s="321"/>
      <c r="D20" s="322"/>
      <c r="E20" s="321"/>
      <c r="F20" s="322">
        <f>ROUND(F19/1000,1)</f>
        <v>294.39999999999998</v>
      </c>
      <c r="G20" s="321"/>
      <c r="H20" s="322"/>
      <c r="I20" s="321"/>
      <c r="J20" s="322">
        <f>ROUND(J19/1000,1)</f>
        <v>113.8</v>
      </c>
      <c r="K20" s="321"/>
      <c r="L20" s="321"/>
      <c r="M20" s="322">
        <f>ROUND(M19/1000,1)</f>
        <v>0</v>
      </c>
      <c r="N20" s="322">
        <f t="shared" ref="N20:O20" si="9">ROUND(N19/1000,1)</f>
        <v>0</v>
      </c>
      <c r="O20" s="322">
        <f t="shared" si="9"/>
        <v>0</v>
      </c>
    </row>
    <row r="21" spans="1:15" ht="33.75" customHeight="1" thickBot="1">
      <c r="B21" s="517" t="s">
        <v>223</v>
      </c>
      <c r="C21" s="517"/>
      <c r="D21" s="517"/>
      <c r="E21" s="323"/>
      <c r="F21" s="324"/>
      <c r="H21" s="323"/>
      <c r="M21" s="322"/>
    </row>
    <row r="22" spans="1:15" s="302" customFormat="1" ht="45" customHeight="1">
      <c r="A22" s="325"/>
      <c r="B22" s="326" t="s">
        <v>116</v>
      </c>
      <c r="C22" s="327" t="s">
        <v>117</v>
      </c>
      <c r="D22" s="327" t="s">
        <v>221</v>
      </c>
      <c r="E22" s="327" t="s">
        <v>221</v>
      </c>
      <c r="F22" s="328" t="s">
        <v>221</v>
      </c>
      <c r="G22" s="327" t="s">
        <v>117</v>
      </c>
      <c r="H22" s="327" t="s">
        <v>221</v>
      </c>
      <c r="I22" s="327" t="s">
        <v>221</v>
      </c>
      <c r="J22" s="329" t="s">
        <v>221</v>
      </c>
      <c r="K22" s="327" t="s">
        <v>117</v>
      </c>
      <c r="L22" s="327" t="s">
        <v>221</v>
      </c>
      <c r="M22" s="330" t="s">
        <v>221</v>
      </c>
      <c r="N22" s="325" t="s">
        <v>221</v>
      </c>
      <c r="O22" s="329" t="s">
        <v>221</v>
      </c>
    </row>
    <row r="23" spans="1:15" ht="23.25" customHeight="1">
      <c r="A23" s="331">
        <v>1</v>
      </c>
      <c r="B23" s="332"/>
      <c r="C23" s="315"/>
      <c r="D23" s="315" t="s">
        <v>221</v>
      </c>
      <c r="E23" s="315" t="s">
        <v>221</v>
      </c>
      <c r="F23" s="311"/>
      <c r="G23" s="333"/>
      <c r="H23" s="315" t="s">
        <v>221</v>
      </c>
      <c r="I23" s="315" t="s">
        <v>221</v>
      </c>
      <c r="J23" s="334"/>
      <c r="K23" s="333"/>
      <c r="L23" s="315" t="s">
        <v>221</v>
      </c>
      <c r="M23" s="335"/>
      <c r="N23" s="385" t="s">
        <v>221</v>
      </c>
      <c r="O23" s="386" t="s">
        <v>221</v>
      </c>
    </row>
    <row r="24" spans="1:15" ht="23.25" customHeight="1">
      <c r="A24" s="331">
        <v>2</v>
      </c>
      <c r="B24" s="332"/>
      <c r="C24" s="315"/>
      <c r="D24" s="315" t="s">
        <v>221</v>
      </c>
      <c r="E24" s="315" t="s">
        <v>221</v>
      </c>
      <c r="F24" s="311"/>
      <c r="G24" s="333"/>
      <c r="H24" s="315" t="s">
        <v>221</v>
      </c>
      <c r="I24" s="315" t="s">
        <v>221</v>
      </c>
      <c r="J24" s="334"/>
      <c r="K24" s="333"/>
      <c r="L24" s="315" t="s">
        <v>221</v>
      </c>
      <c r="M24" s="335"/>
      <c r="N24" s="385" t="s">
        <v>221</v>
      </c>
      <c r="O24" s="386" t="s">
        <v>221</v>
      </c>
    </row>
    <row r="25" spans="1:15" s="307" customFormat="1" ht="23.25" customHeight="1">
      <c r="A25" s="308">
        <v>3</v>
      </c>
      <c r="B25" s="336"/>
      <c r="C25" s="337"/>
      <c r="D25" s="337" t="s">
        <v>221</v>
      </c>
      <c r="E25" s="337" t="s">
        <v>221</v>
      </c>
      <c r="F25" s="338"/>
      <c r="G25" s="339"/>
      <c r="H25" s="337" t="s">
        <v>221</v>
      </c>
      <c r="I25" s="337" t="s">
        <v>221</v>
      </c>
      <c r="J25" s="338"/>
      <c r="K25" s="339"/>
      <c r="L25" s="337" t="s">
        <v>221</v>
      </c>
      <c r="M25" s="340"/>
      <c r="N25" s="387" t="s">
        <v>221</v>
      </c>
      <c r="O25" s="388" t="s">
        <v>221</v>
      </c>
    </row>
    <row r="26" spans="1:15" s="302" customFormat="1" ht="24" customHeight="1">
      <c r="A26" s="341"/>
      <c r="B26" s="342" t="s">
        <v>62</v>
      </c>
      <c r="C26" s="343" t="s">
        <v>221</v>
      </c>
      <c r="D26" s="343" t="s">
        <v>221</v>
      </c>
      <c r="E26" s="343" t="s">
        <v>221</v>
      </c>
      <c r="F26" s="344">
        <f>SUM(F23:F25)</f>
        <v>0</v>
      </c>
      <c r="G26" s="345" t="s">
        <v>221</v>
      </c>
      <c r="H26" s="343" t="s">
        <v>221</v>
      </c>
      <c r="I26" s="343" t="s">
        <v>221</v>
      </c>
      <c r="J26" s="344">
        <f>SUM(J23:J25)</f>
        <v>0</v>
      </c>
      <c r="K26" s="345" t="s">
        <v>221</v>
      </c>
      <c r="L26" s="343" t="s">
        <v>221</v>
      </c>
      <c r="M26" s="346">
        <f>SUM(M23:M25)</f>
        <v>0</v>
      </c>
      <c r="N26" s="341" t="s">
        <v>221</v>
      </c>
      <c r="O26" s="347" t="s">
        <v>221</v>
      </c>
    </row>
    <row r="27" spans="1:15" s="302" customFormat="1" ht="27" customHeight="1" thickBot="1">
      <c r="A27" s="348"/>
      <c r="B27" s="349" t="s">
        <v>187</v>
      </c>
      <c r="C27" s="317"/>
      <c r="D27" s="317" t="s">
        <v>221</v>
      </c>
      <c r="E27" s="317" t="s">
        <v>221</v>
      </c>
      <c r="F27" s="318">
        <f>+F20-F26</f>
        <v>294.39999999999998</v>
      </c>
      <c r="G27" s="350" t="s">
        <v>221</v>
      </c>
      <c r="H27" s="317" t="s">
        <v>221</v>
      </c>
      <c r="I27" s="317" t="s">
        <v>221</v>
      </c>
      <c r="J27" s="318">
        <f>J20-J26</f>
        <v>113.8</v>
      </c>
      <c r="K27" s="350" t="s">
        <v>221</v>
      </c>
      <c r="L27" s="317" t="s">
        <v>221</v>
      </c>
      <c r="M27" s="319">
        <f>M20-M26</f>
        <v>0</v>
      </c>
      <c r="N27" s="348" t="s">
        <v>221</v>
      </c>
      <c r="O27" s="318">
        <f>+O20-M26</f>
        <v>0</v>
      </c>
    </row>
    <row r="28" spans="1:15" s="302" customFormat="1" ht="25.5" customHeight="1" thickBot="1">
      <c r="B28" s="351"/>
      <c r="F28" s="322"/>
      <c r="J28" s="352" t="s">
        <v>118</v>
      </c>
      <c r="K28" s="353"/>
      <c r="L28" s="353"/>
      <c r="M28" s="354">
        <f>+F26+J26+M26</f>
        <v>0</v>
      </c>
    </row>
    <row r="29" spans="1:15" s="302" customFormat="1" ht="20.25" customHeight="1">
      <c r="B29" s="351"/>
      <c r="F29" s="322"/>
      <c r="M29" s="322"/>
    </row>
    <row r="30" spans="1:15" s="320" customFormat="1" ht="25.5" customHeight="1">
      <c r="B30" s="355"/>
      <c r="C30" s="513" t="s">
        <v>2</v>
      </c>
      <c r="D30" s="513"/>
      <c r="E30" s="355"/>
      <c r="F30" s="355"/>
      <c r="G30" s="518"/>
      <c r="H30" s="518"/>
      <c r="I30" s="356"/>
      <c r="J30" s="519" t="e">
        <f>+'Ekamut-caxs'!#REF!</f>
        <v>#REF!</v>
      </c>
      <c r="K30" s="519"/>
      <c r="M30" s="324"/>
    </row>
    <row r="31" spans="1:15" s="302" customFormat="1">
      <c r="C31" s="357"/>
      <c r="D31" s="357"/>
      <c r="E31" s="358"/>
      <c r="F31" s="358"/>
      <c r="G31" s="520" t="s">
        <v>84</v>
      </c>
      <c r="H31" s="520"/>
      <c r="I31" s="359"/>
      <c r="J31" s="520" t="s">
        <v>101</v>
      </c>
      <c r="K31" s="520"/>
    </row>
    <row r="32" spans="1:15" s="320" customFormat="1" ht="23.25" customHeight="1">
      <c r="B32" s="355"/>
      <c r="C32" s="360" t="s">
        <v>6</v>
      </c>
      <c r="D32" s="360"/>
      <c r="E32" s="355"/>
      <c r="F32" s="355"/>
      <c r="G32" s="519"/>
      <c r="H32" s="519"/>
      <c r="I32" s="361"/>
      <c r="J32" s="519" t="e">
        <f>+'Ekamut-caxs'!#REF!</f>
        <v>#REF!</v>
      </c>
      <c r="K32" s="519"/>
    </row>
    <row r="33" spans="3:13" s="302" customFormat="1">
      <c r="C33" s="323"/>
      <c r="D33" s="323"/>
      <c r="G33" s="520" t="s">
        <v>84</v>
      </c>
      <c r="H33" s="520"/>
      <c r="I33" s="359"/>
      <c r="J33" s="520" t="s">
        <v>101</v>
      </c>
      <c r="K33" s="520"/>
    </row>
    <row r="34" spans="3:13">
      <c r="F34" s="362" t="s">
        <v>1</v>
      </c>
    </row>
    <row r="35" spans="3:13" ht="16.5" customHeight="1">
      <c r="C35" s="363" t="s">
        <v>102</v>
      </c>
      <c r="D35" s="363"/>
      <c r="E35" s="363" t="s">
        <v>103</v>
      </c>
      <c r="F35" s="363" t="s">
        <v>268</v>
      </c>
      <c r="I35" s="364" t="s">
        <v>104</v>
      </c>
      <c r="J35" s="365" t="s">
        <v>177</v>
      </c>
      <c r="K35" s="365"/>
      <c r="L35" s="365" t="s">
        <v>178</v>
      </c>
      <c r="M35" s="365" t="s">
        <v>267</v>
      </c>
    </row>
    <row r="36" spans="3:13" ht="16.5" customHeight="1">
      <c r="C36" s="363" t="s">
        <v>105</v>
      </c>
      <c r="D36" s="363"/>
      <c r="E36" s="363" t="s">
        <v>103</v>
      </c>
      <c r="F36" s="363" t="s">
        <v>186</v>
      </c>
      <c r="I36" s="516" t="s">
        <v>188</v>
      </c>
      <c r="J36" s="516"/>
      <c r="K36" s="365"/>
      <c r="L36" s="516" t="s">
        <v>203</v>
      </c>
      <c r="M36" s="516"/>
    </row>
    <row r="37" spans="3:13">
      <c r="C37" s="363"/>
      <c r="D37" s="363"/>
      <c r="E37" s="516" t="s">
        <v>189</v>
      </c>
      <c r="F37" s="516"/>
      <c r="I37" s="516"/>
      <c r="J37" s="516"/>
      <c r="K37" s="365"/>
      <c r="L37" s="516"/>
      <c r="M37" s="516"/>
    </row>
    <row r="38" spans="3:13">
      <c r="C38" s="363"/>
      <c r="D38" s="363"/>
      <c r="E38" s="516"/>
      <c r="F38" s="516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40"/>
  <sheetViews>
    <sheetView view="pageBreakPreview" workbookViewId="0">
      <selection activeCell="A58" sqref="A58"/>
    </sheetView>
  </sheetViews>
  <sheetFormatPr defaultColWidth="9.140625" defaultRowHeight="15"/>
  <cols>
    <col min="1" max="1" width="4.42578125" style="421" customWidth="1"/>
    <col min="2" max="2" width="43.7109375" style="420" customWidth="1"/>
    <col min="3" max="3" width="17" style="420" customWidth="1"/>
    <col min="4" max="4" width="16.7109375" style="420" customWidth="1"/>
    <col min="5" max="5" width="13.85546875" style="420" customWidth="1"/>
    <col min="6" max="6" width="14.140625" style="420" customWidth="1"/>
    <col min="7" max="16384" width="9.140625" style="420"/>
  </cols>
  <sheetData>
    <row r="1" spans="1:7" s="419" customFormat="1" ht="24" customHeight="1">
      <c r="A1" s="522" t="s">
        <v>60</v>
      </c>
      <c r="B1" s="522"/>
      <c r="C1" s="522"/>
      <c r="D1" s="522"/>
      <c r="E1" s="522"/>
      <c r="F1" s="522"/>
    </row>
    <row r="2" spans="1:7" ht="29.25" customHeight="1">
      <c r="A2" s="523" t="str">
        <f>+'Ekamut-caxs'!A7:E7</f>
        <v>«Երևանի Նորք Մարաշի շախմատի մանկապատանեկան մարզադպրոց » ՀՈԱԿ-ի</v>
      </c>
      <c r="B2" s="523"/>
      <c r="C2" s="523"/>
      <c r="D2" s="523"/>
      <c r="E2" s="523"/>
      <c r="F2" s="523"/>
    </row>
    <row r="3" spans="1:7" ht="34.9" customHeight="1">
      <c r="A3" s="523" t="s">
        <v>254</v>
      </c>
      <c r="B3" s="523"/>
      <c r="C3" s="523"/>
      <c r="D3" s="523"/>
      <c r="E3" s="523"/>
      <c r="F3" s="523"/>
    </row>
    <row r="4" spans="1:7" ht="16.5">
      <c r="G4" s="422" t="s">
        <v>242</v>
      </c>
    </row>
    <row r="5" spans="1:7" ht="15.75" thickBot="1"/>
    <row r="6" spans="1:7" ht="60">
      <c r="A6" s="423" t="s">
        <v>3</v>
      </c>
      <c r="B6" s="424" t="s">
        <v>243</v>
      </c>
      <c r="C6" s="425" t="s">
        <v>244</v>
      </c>
      <c r="D6" s="423" t="s">
        <v>245</v>
      </c>
      <c r="E6" s="424" t="s">
        <v>246</v>
      </c>
      <c r="F6" s="425" t="s">
        <v>247</v>
      </c>
    </row>
    <row r="7" spans="1:7" s="430" customFormat="1" ht="39.75" customHeight="1">
      <c r="A7" s="426">
        <v>1</v>
      </c>
      <c r="B7" s="427"/>
      <c r="C7" s="428">
        <f>SUM(C8:C15)</f>
        <v>7</v>
      </c>
      <c r="D7" s="428">
        <f>SUM(D8:D15)</f>
        <v>92</v>
      </c>
      <c r="E7" s="429">
        <f>SUM(E8:E15)</f>
        <v>0</v>
      </c>
      <c r="F7" s="429">
        <f>SUM(F8:F15)</f>
        <v>4</v>
      </c>
    </row>
    <row r="8" spans="1:7" ht="25.5" customHeight="1">
      <c r="A8" s="431">
        <v>1.1000000000000001</v>
      </c>
      <c r="B8" s="470" t="s">
        <v>282</v>
      </c>
      <c r="C8" s="433">
        <v>7</v>
      </c>
      <c r="D8" s="431">
        <v>92</v>
      </c>
      <c r="E8" s="434">
        <v>0</v>
      </c>
      <c r="F8" s="433">
        <v>4</v>
      </c>
    </row>
    <row r="9" spans="1:7" ht="26.25" customHeight="1">
      <c r="A9" s="431">
        <v>1.2</v>
      </c>
      <c r="B9" s="432"/>
      <c r="C9" s="433"/>
      <c r="D9" s="431"/>
      <c r="E9" s="434"/>
      <c r="F9" s="433"/>
    </row>
    <row r="10" spans="1:7" ht="26.25" customHeight="1">
      <c r="A10" s="431">
        <v>1.3</v>
      </c>
      <c r="B10" s="432"/>
      <c r="C10" s="433"/>
      <c r="D10" s="431"/>
      <c r="E10" s="434"/>
      <c r="F10" s="433"/>
    </row>
    <row r="11" spans="1:7" ht="26.25" customHeight="1">
      <c r="A11" s="431">
        <v>1.4</v>
      </c>
      <c r="B11" s="432"/>
      <c r="C11" s="433"/>
      <c r="D11" s="431"/>
      <c r="E11" s="434"/>
      <c r="F11" s="433"/>
    </row>
    <row r="12" spans="1:7" ht="26.25" hidden="1" customHeight="1">
      <c r="A12" s="431">
        <v>1.5</v>
      </c>
      <c r="B12" s="432"/>
      <c r="C12" s="433"/>
      <c r="D12" s="431"/>
      <c r="E12" s="434"/>
      <c r="F12" s="433"/>
    </row>
    <row r="13" spans="1:7" ht="26.25" hidden="1" customHeight="1">
      <c r="A13" s="431">
        <v>1.6</v>
      </c>
      <c r="B13" s="432"/>
      <c r="C13" s="433"/>
      <c r="D13" s="431"/>
      <c r="E13" s="434"/>
      <c r="F13" s="433"/>
    </row>
    <row r="14" spans="1:7" ht="26.25" hidden="1" customHeight="1">
      <c r="A14" s="431">
        <v>1.7</v>
      </c>
      <c r="B14" s="432"/>
      <c r="C14" s="433"/>
      <c r="D14" s="431"/>
      <c r="E14" s="434"/>
      <c r="F14" s="433"/>
    </row>
    <row r="15" spans="1:7" ht="25.5" hidden="1" customHeight="1">
      <c r="A15" s="431">
        <v>1.8</v>
      </c>
      <c r="B15" s="432"/>
      <c r="C15" s="433"/>
      <c r="D15" s="431"/>
      <c r="E15" s="434"/>
      <c r="F15" s="433"/>
    </row>
    <row r="16" spans="1:7" s="430" customFormat="1" ht="42" hidden="1" customHeight="1">
      <c r="A16" s="426">
        <v>2</v>
      </c>
      <c r="B16" s="427"/>
      <c r="C16" s="428">
        <f>SUM(C17:C19)</f>
        <v>0</v>
      </c>
      <c r="D16" s="426">
        <f>SUM(D17:D19)</f>
        <v>0</v>
      </c>
      <c r="E16" s="429">
        <f>SUM(E17:E19)</f>
        <v>0</v>
      </c>
      <c r="F16" s="428">
        <f>SUM(F17:F19)</f>
        <v>0</v>
      </c>
    </row>
    <row r="17" spans="1:6" ht="21.75" hidden="1" customHeight="1">
      <c r="A17" s="431">
        <v>2.1</v>
      </c>
      <c r="B17" s="432"/>
      <c r="C17" s="433"/>
      <c r="D17" s="431"/>
      <c r="E17" s="434"/>
      <c r="F17" s="433"/>
    </row>
    <row r="18" spans="1:6" ht="21.75" hidden="1" customHeight="1">
      <c r="A18" s="431">
        <v>2.2000000000000002</v>
      </c>
      <c r="B18" s="432"/>
      <c r="C18" s="433"/>
      <c r="D18" s="431"/>
      <c r="E18" s="434"/>
      <c r="F18" s="433"/>
    </row>
    <row r="19" spans="1:6" ht="21.75" hidden="1" customHeight="1">
      <c r="A19" s="431">
        <v>2.2999999999999998</v>
      </c>
      <c r="B19" s="432"/>
      <c r="C19" s="433"/>
      <c r="D19" s="431"/>
      <c r="E19" s="434"/>
      <c r="F19" s="435"/>
    </row>
    <row r="20" spans="1:6" s="430" customFormat="1" ht="37.5" hidden="1" customHeight="1">
      <c r="A20" s="426">
        <v>3</v>
      </c>
      <c r="B20" s="427"/>
      <c r="C20" s="428">
        <f>SUM(C21:C23)</f>
        <v>0</v>
      </c>
      <c r="D20" s="426">
        <f>SUM(D21:D23)</f>
        <v>0</v>
      </c>
      <c r="E20" s="429">
        <f>SUM(E21:E23)</f>
        <v>0</v>
      </c>
      <c r="F20" s="428">
        <f>SUM(F21:F23)</f>
        <v>0</v>
      </c>
    </row>
    <row r="21" spans="1:6" ht="23.25" hidden="1" customHeight="1">
      <c r="A21" s="431">
        <v>3.1</v>
      </c>
      <c r="B21" s="432"/>
      <c r="C21" s="433"/>
      <c r="D21" s="431"/>
      <c r="E21" s="434"/>
      <c r="F21" s="435"/>
    </row>
    <row r="22" spans="1:6" ht="23.25" hidden="1" customHeight="1">
      <c r="A22" s="431">
        <v>3.2</v>
      </c>
      <c r="B22" s="432"/>
      <c r="C22" s="433"/>
      <c r="D22" s="431"/>
      <c r="E22" s="434"/>
      <c r="F22" s="435"/>
    </row>
    <row r="23" spans="1:6" ht="23.25" hidden="1" customHeight="1">
      <c r="A23" s="431">
        <v>3.3</v>
      </c>
      <c r="B23" s="432"/>
      <c r="C23" s="433"/>
      <c r="D23" s="431"/>
      <c r="E23" s="434"/>
      <c r="F23" s="435"/>
    </row>
    <row r="24" spans="1:6" s="430" customFormat="1" ht="37.5" hidden="1" customHeight="1">
      <c r="A24" s="426">
        <v>4</v>
      </c>
      <c r="B24" s="427"/>
      <c r="C24" s="428">
        <f>SUM(C25:C27)</f>
        <v>0</v>
      </c>
      <c r="D24" s="426">
        <f>SUM(D25:D27)</f>
        <v>0</v>
      </c>
      <c r="E24" s="429">
        <f>SUM(E25:E27)</f>
        <v>0</v>
      </c>
      <c r="F24" s="428">
        <f>SUM(F25:F27)</f>
        <v>0</v>
      </c>
    </row>
    <row r="25" spans="1:6" ht="23.25" hidden="1" customHeight="1">
      <c r="A25" s="431">
        <v>4.0999999999999996</v>
      </c>
      <c r="B25" s="432"/>
      <c r="C25" s="433"/>
      <c r="D25" s="431"/>
      <c r="E25" s="434"/>
      <c r="F25" s="435"/>
    </row>
    <row r="26" spans="1:6" ht="23.25" hidden="1" customHeight="1">
      <c r="A26" s="431">
        <v>4.2</v>
      </c>
      <c r="B26" s="432"/>
      <c r="C26" s="433"/>
      <c r="D26" s="431"/>
      <c r="E26" s="434"/>
      <c r="F26" s="435"/>
    </row>
    <row r="27" spans="1:6" ht="24.6" hidden="1" customHeight="1">
      <c r="A27" s="431">
        <v>4.3</v>
      </c>
      <c r="B27" s="432"/>
      <c r="C27" s="433"/>
      <c r="D27" s="431"/>
      <c r="E27" s="434"/>
      <c r="F27" s="435"/>
    </row>
    <row r="28" spans="1:6" s="430" customFormat="1" ht="44.25" customHeight="1" thickBot="1">
      <c r="A28" s="436"/>
      <c r="B28" s="437" t="s">
        <v>62</v>
      </c>
      <c r="C28" s="438">
        <f>+C7+C16+C20+C24</f>
        <v>7</v>
      </c>
      <c r="D28" s="438">
        <f>+D7+D16+D20+D24</f>
        <v>92</v>
      </c>
      <c r="E28" s="438">
        <f>+E7+E16+E20+E24</f>
        <v>0</v>
      </c>
      <c r="F28" s="438">
        <f>+F7+F16+F20+F24</f>
        <v>4</v>
      </c>
    </row>
    <row r="29" spans="1:6" ht="20.25" customHeight="1"/>
    <row r="30" spans="1:6" ht="20.25" customHeight="1">
      <c r="B30" s="430" t="s">
        <v>248</v>
      </c>
      <c r="D30" s="439">
        <f>+D28</f>
        <v>92</v>
      </c>
    </row>
    <row r="31" spans="1:6" ht="20.25" customHeight="1">
      <c r="B31" s="419"/>
    </row>
    <row r="32" spans="1:6" ht="20.25" customHeight="1">
      <c r="B32" s="419"/>
    </row>
    <row r="33" spans="2:5" ht="23.25" customHeight="1">
      <c r="B33" s="440" t="s">
        <v>2</v>
      </c>
      <c r="D33" s="524" t="e">
        <f>+'Ekamut-caxs'!#REF!</f>
        <v>#REF!</v>
      </c>
      <c r="E33" s="524"/>
    </row>
    <row r="34" spans="2:5" ht="11.25" customHeight="1">
      <c r="B34" s="441" t="s">
        <v>4</v>
      </c>
      <c r="D34" s="525" t="s">
        <v>5</v>
      </c>
      <c r="E34" s="525"/>
    </row>
    <row r="35" spans="2:5" ht="24" customHeight="1">
      <c r="B35" s="430" t="s">
        <v>6</v>
      </c>
      <c r="D35" s="524" t="e">
        <f>+'Ekamut-caxs'!#REF!</f>
        <v>#REF!</v>
      </c>
      <c r="E35" s="524"/>
    </row>
    <row r="36" spans="2:5" ht="16.5" customHeight="1">
      <c r="B36" s="421" t="s">
        <v>166</v>
      </c>
      <c r="D36" s="521" t="s">
        <v>5</v>
      </c>
      <c r="E36" s="521"/>
    </row>
    <row r="37" spans="2:5" ht="18">
      <c r="E37" s="442"/>
    </row>
    <row r="38" spans="2:5" ht="15.75" customHeight="1">
      <c r="E38" s="443"/>
    </row>
    <row r="39" spans="2:5" ht="21" customHeight="1">
      <c r="E39" s="442"/>
    </row>
    <row r="40" spans="2:5">
      <c r="E40" s="443"/>
    </row>
  </sheetData>
  <mergeCells count="7">
    <mergeCell ref="D36:E36"/>
    <mergeCell ref="A1:F1"/>
    <mergeCell ref="A2:F2"/>
    <mergeCell ref="A3:F3"/>
    <mergeCell ref="D33:E33"/>
    <mergeCell ref="D34:E34"/>
    <mergeCell ref="D35:E35"/>
  </mergeCells>
  <pageMargins left="0.15" right="0.17" top="0.27" bottom="0.22" header="0.18" footer="0.15"/>
  <pageSetup paperSize="9" scale="91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ColWidth="9.140625" defaultRowHeight="13.5"/>
  <cols>
    <col min="1" max="1" width="4.5703125" style="300" hidden="1" customWidth="1"/>
    <col min="2" max="2" width="4.7109375" style="300" hidden="1" customWidth="1"/>
    <col min="3" max="3" width="4.5703125" style="300" bestFit="1" customWidth="1"/>
    <col min="4" max="4" width="19.85546875" style="301" customWidth="1"/>
    <col min="5" max="15" width="9" style="295" customWidth="1"/>
    <col min="16" max="25" width="9.140625" style="295" customWidth="1"/>
    <col min="26" max="26" width="10.7109375" style="295" customWidth="1"/>
    <col min="27" max="27" width="11.85546875" style="295" customWidth="1"/>
    <col min="28" max="28" width="12.28515625" style="295" customWidth="1"/>
    <col min="29" max="16384" width="9.140625" style="295"/>
  </cols>
  <sheetData>
    <row r="1" spans="1:28" ht="22.5" customHeight="1">
      <c r="A1" s="532" t="s">
        <v>231</v>
      </c>
      <c r="B1" s="533"/>
      <c r="C1" s="533"/>
      <c r="D1" s="533"/>
      <c r="E1" s="533"/>
      <c r="F1" s="533"/>
      <c r="G1" s="533"/>
      <c r="H1" s="533"/>
      <c r="I1" s="533"/>
      <c r="J1" s="533"/>
      <c r="K1" s="533"/>
      <c r="L1" s="533"/>
      <c r="M1" s="533"/>
      <c r="N1" s="533"/>
      <c r="O1" s="533"/>
      <c r="P1" s="533"/>
      <c r="Q1" s="533"/>
      <c r="R1" s="533"/>
      <c r="S1" s="533"/>
      <c r="T1" s="533"/>
      <c r="U1" s="533"/>
      <c r="V1" s="533"/>
      <c r="W1" s="533"/>
      <c r="X1" s="533"/>
      <c r="Y1" s="533"/>
      <c r="Z1" s="533"/>
      <c r="AA1" s="533"/>
      <c r="AB1" s="534"/>
    </row>
    <row r="2" spans="1:28" ht="30" customHeight="1">
      <c r="A2" s="535"/>
      <c r="B2" s="536"/>
      <c r="C2" s="537"/>
      <c r="D2" s="537"/>
      <c r="E2" s="537"/>
      <c r="F2" s="537"/>
      <c r="G2" s="537"/>
      <c r="H2" s="537"/>
      <c r="I2" s="537"/>
      <c r="J2" s="537"/>
      <c r="K2" s="537"/>
      <c r="L2" s="537"/>
      <c r="M2" s="537"/>
      <c r="N2" s="537"/>
      <c r="O2" s="537"/>
      <c r="P2" s="537"/>
      <c r="Q2" s="537"/>
      <c r="R2" s="537"/>
      <c r="S2" s="537"/>
      <c r="T2" s="537"/>
      <c r="U2" s="537"/>
      <c r="V2" s="537"/>
      <c r="W2" s="537"/>
      <c r="X2" s="537"/>
      <c r="Y2" s="537"/>
      <c r="Z2" s="537"/>
      <c r="AA2" s="537"/>
      <c r="AB2" s="538"/>
    </row>
    <row r="3" spans="1:28" ht="14.25" customHeight="1">
      <c r="A3" s="296"/>
      <c r="B3" s="297"/>
      <c r="C3" s="409"/>
      <c r="D3" s="409"/>
      <c r="E3" s="409"/>
      <c r="F3" s="409"/>
      <c r="G3" s="409"/>
      <c r="H3" s="409"/>
      <c r="I3" s="409"/>
      <c r="J3" s="409"/>
      <c r="K3" s="409"/>
      <c r="L3" s="409"/>
      <c r="M3" s="409"/>
      <c r="N3" s="409"/>
      <c r="O3" s="409"/>
      <c r="P3" s="409"/>
      <c r="Q3" s="409"/>
      <c r="R3" s="409"/>
      <c r="S3" s="409"/>
      <c r="T3" s="409"/>
      <c r="U3" s="409"/>
      <c r="V3" s="409"/>
      <c r="W3" s="409"/>
      <c r="X3" s="409"/>
      <c r="Y3" s="409"/>
      <c r="Z3" s="409"/>
      <c r="AA3" s="409"/>
      <c r="AB3" s="410" t="s">
        <v>0</v>
      </c>
    </row>
    <row r="4" spans="1:28" ht="30" customHeight="1" thickBot="1">
      <c r="A4" s="296"/>
      <c r="B4" s="297"/>
      <c r="C4" s="409"/>
      <c r="D4" s="409"/>
      <c r="E4" s="409"/>
      <c r="F4" s="409"/>
      <c r="G4" s="409"/>
      <c r="H4" s="409"/>
      <c r="I4" s="409"/>
      <c r="J4" s="409"/>
      <c r="K4" s="409"/>
      <c r="L4" s="409"/>
      <c r="M4" s="409"/>
      <c r="N4" s="409"/>
      <c r="O4" s="409"/>
      <c r="P4" s="409"/>
      <c r="Q4" s="409"/>
      <c r="R4" s="409"/>
      <c r="S4" s="409"/>
      <c r="T4" s="409"/>
      <c r="U4" s="409"/>
      <c r="V4" s="409"/>
      <c r="W4" s="409"/>
      <c r="X4" s="409"/>
      <c r="Y4" s="409"/>
      <c r="Z4" s="409"/>
      <c r="AA4" s="409"/>
      <c r="AB4" s="409"/>
    </row>
    <row r="5" spans="1:28" s="300" customFormat="1" ht="108" customHeight="1">
      <c r="A5" s="298"/>
      <c r="B5" s="406"/>
      <c r="C5" s="548" t="s">
        <v>3</v>
      </c>
      <c r="D5" s="546" t="s">
        <v>116</v>
      </c>
      <c r="E5" s="411" t="s">
        <v>204</v>
      </c>
      <c r="F5" s="412" t="s">
        <v>205</v>
      </c>
      <c r="G5" s="412" t="s">
        <v>206</v>
      </c>
      <c r="H5" s="412" t="s">
        <v>207</v>
      </c>
      <c r="I5" s="412" t="s">
        <v>208</v>
      </c>
      <c r="J5" s="412" t="s">
        <v>209</v>
      </c>
      <c r="K5" s="413" t="s">
        <v>233</v>
      </c>
      <c r="L5" s="411" t="s">
        <v>210</v>
      </c>
      <c r="M5" s="413" t="s">
        <v>211</v>
      </c>
      <c r="N5" s="411" t="s">
        <v>196</v>
      </c>
      <c r="O5" s="413" t="s">
        <v>211</v>
      </c>
      <c r="P5" s="411" t="s">
        <v>212</v>
      </c>
      <c r="Q5" s="413" t="s">
        <v>232</v>
      </c>
      <c r="R5" s="411" t="s">
        <v>213</v>
      </c>
      <c r="S5" s="413" t="s">
        <v>214</v>
      </c>
      <c r="T5" s="411" t="s">
        <v>215</v>
      </c>
      <c r="U5" s="413" t="s">
        <v>234</v>
      </c>
      <c r="V5" s="411" t="s">
        <v>216</v>
      </c>
      <c r="W5" s="413" t="s">
        <v>235</v>
      </c>
      <c r="X5" s="411" t="s">
        <v>217</v>
      </c>
      <c r="Y5" s="413" t="s">
        <v>236</v>
      </c>
      <c r="Z5" s="530" t="s">
        <v>238</v>
      </c>
      <c r="AA5" s="528" t="s">
        <v>218</v>
      </c>
      <c r="AB5" s="526" t="s">
        <v>219</v>
      </c>
    </row>
    <row r="6" spans="1:28" s="414" customFormat="1" ht="23.25" customHeight="1">
      <c r="A6" s="299"/>
      <c r="B6" s="407"/>
      <c r="C6" s="549"/>
      <c r="D6" s="547"/>
      <c r="E6" s="543">
        <v>28.3</v>
      </c>
      <c r="F6" s="544"/>
      <c r="G6" s="544"/>
      <c r="H6" s="544"/>
      <c r="I6" s="544"/>
      <c r="J6" s="544"/>
      <c r="K6" s="545"/>
      <c r="L6" s="541">
        <v>24.3</v>
      </c>
      <c r="M6" s="542"/>
      <c r="N6" s="541">
        <v>21.8</v>
      </c>
      <c r="O6" s="542"/>
      <c r="P6" s="541">
        <v>32.5</v>
      </c>
      <c r="Q6" s="542"/>
      <c r="R6" s="541">
        <v>27.2</v>
      </c>
      <c r="S6" s="542"/>
      <c r="T6" s="539">
        <v>21</v>
      </c>
      <c r="U6" s="540"/>
      <c r="V6" s="539">
        <v>13</v>
      </c>
      <c r="W6" s="540"/>
      <c r="X6" s="541">
        <v>12.2</v>
      </c>
      <c r="Y6" s="542"/>
      <c r="Z6" s="531"/>
      <c r="AA6" s="529"/>
      <c r="AB6" s="527"/>
    </row>
    <row r="7" spans="1:28" s="300" customFormat="1" ht="97.5" customHeight="1" thickBot="1">
      <c r="A7" s="298">
        <v>198</v>
      </c>
      <c r="B7" s="406">
        <v>1</v>
      </c>
      <c r="C7" s="408">
        <v>1</v>
      </c>
      <c r="D7" s="415" t="s">
        <v>220</v>
      </c>
      <c r="E7" s="402"/>
      <c r="F7" s="403"/>
      <c r="G7" s="404"/>
      <c r="H7" s="405"/>
      <c r="I7" s="404"/>
      <c r="J7" s="417">
        <f>+E7+F7+G7+H7+I7</f>
        <v>0</v>
      </c>
      <c r="K7" s="418">
        <f>+J7*E6</f>
        <v>0</v>
      </c>
      <c r="L7" s="416"/>
      <c r="M7" s="418">
        <f>+L7*L6</f>
        <v>0</v>
      </c>
      <c r="N7" s="416"/>
      <c r="O7" s="418">
        <f>+N7*N6</f>
        <v>0</v>
      </c>
      <c r="P7" s="416"/>
      <c r="Q7" s="418">
        <f>+P7*P6</f>
        <v>0</v>
      </c>
      <c r="R7" s="408"/>
      <c r="S7" s="418">
        <f>+R7*R6</f>
        <v>0</v>
      </c>
      <c r="T7" s="408"/>
      <c r="U7" s="418">
        <f>+T7*T6</f>
        <v>0</v>
      </c>
      <c r="V7" s="408"/>
      <c r="W7" s="418">
        <f>+V7*V6</f>
        <v>0</v>
      </c>
      <c r="X7" s="408"/>
      <c r="Y7" s="418">
        <f>+X7*X6</f>
        <v>0</v>
      </c>
      <c r="Z7" s="408">
        <f>+J7+L7+N7+P7+R7+T7+V7+X7</f>
        <v>0</v>
      </c>
      <c r="AA7" s="418">
        <f>+K7+M7+O7+Q7+S7+U7+W7+Y7</f>
        <v>0</v>
      </c>
      <c r="AB7" s="418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https://mul2.yerevan.am/tasks/2175910/oneclick?token=53d6b246d32c95af384666bab89f6de5</cp:keywords>
  <cp:lastModifiedBy>Lusine Petrosyan</cp:lastModifiedBy>
  <cp:lastPrinted>2025-03-07T06:43:22Z</cp:lastPrinted>
  <dcterms:created xsi:type="dcterms:W3CDTF">1996-10-14T23:33:28Z</dcterms:created>
  <dcterms:modified xsi:type="dcterms:W3CDTF">2025-05-20T08:09:25Z</dcterms:modified>
</cp:coreProperties>
</file>